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Compras Energia\fac2019\FACTURACION\06\Envíos Gx-SICEP\"/>
    </mc:Choice>
  </mc:AlternateContent>
  <bookViews>
    <workbookView xWindow="0" yWindow="0" windowWidth="24000" windowHeight="9435" tabRatio="799" activeTab="5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8" r:id="rId6"/>
  </sheets>
  <definedNames>
    <definedName name="_xlnm._FilterDatabase" localSheetId="5" hidden="1">ENERGÍA_ANUAL!$H$45:$I$74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5" l="1"/>
  <c r="AZ674" i="6" l="1"/>
  <c r="D3" i="5" l="1"/>
  <c r="D4" i="5"/>
  <c r="H80" i="8" s="1"/>
  <c r="D5" i="5"/>
  <c r="H87" i="8" s="1"/>
  <c r="D6" i="5"/>
  <c r="D7" i="5"/>
  <c r="D8" i="5"/>
  <c r="H81" i="8" s="1"/>
  <c r="D9" i="5"/>
  <c r="D10" i="5"/>
  <c r="D11" i="5"/>
  <c r="H84" i="8" s="1"/>
  <c r="D12" i="5"/>
  <c r="H89" i="8" s="1"/>
  <c r="D13" i="5"/>
  <c r="D14" i="5"/>
  <c r="D15" i="5"/>
  <c r="H82" i="8" s="1"/>
  <c r="D16" i="5"/>
  <c r="D17" i="5"/>
  <c r="D18" i="5"/>
  <c r="D19" i="5"/>
  <c r="H88" i="8" s="1"/>
  <c r="D20" i="5"/>
  <c r="D21" i="5"/>
  <c r="D22" i="5"/>
  <c r="D23" i="5"/>
  <c r="D24" i="5"/>
  <c r="D25" i="5"/>
  <c r="H90" i="8" s="1"/>
  <c r="D26" i="5"/>
  <c r="D27" i="5"/>
  <c r="D28" i="5"/>
  <c r="H83" i="8" s="1"/>
  <c r="D29" i="5"/>
  <c r="D30" i="5"/>
  <c r="D31" i="5"/>
  <c r="D32" i="5"/>
  <c r="H91" i="8" s="1"/>
  <c r="D33" i="5"/>
  <c r="D34" i="5"/>
  <c r="D35" i="5"/>
  <c r="H92" i="8" s="1"/>
  <c r="D36" i="5"/>
  <c r="D37" i="5"/>
  <c r="H85" i="8" s="1"/>
  <c r="D38" i="5"/>
  <c r="D39" i="5"/>
  <c r="D40" i="5"/>
  <c r="D41" i="5"/>
  <c r="D2" i="5"/>
  <c r="H86" i="8" s="1"/>
  <c r="C3" i="5"/>
  <c r="C4" i="5"/>
  <c r="C5" i="5"/>
  <c r="H73" i="8" s="1"/>
  <c r="C6" i="5"/>
  <c r="C7" i="5"/>
  <c r="H61" i="8" s="1"/>
  <c r="C8" i="5"/>
  <c r="C9" i="5"/>
  <c r="H62" i="8" s="1"/>
  <c r="C10" i="5"/>
  <c r="C11" i="5"/>
  <c r="C12" i="5"/>
  <c r="H75" i="8" s="1"/>
  <c r="C13" i="5"/>
  <c r="C14" i="5"/>
  <c r="H64" i="8" s="1"/>
  <c r="C15" i="5"/>
  <c r="C16" i="5"/>
  <c r="H66" i="8" s="1"/>
  <c r="C17" i="5"/>
  <c r="H63" i="8" s="1"/>
  <c r="C18" i="5"/>
  <c r="C19" i="5"/>
  <c r="H74" i="8" s="1"/>
  <c r="C20" i="5"/>
  <c r="C21" i="5"/>
  <c r="C22" i="5"/>
  <c r="C23" i="5"/>
  <c r="C24" i="5"/>
  <c r="C25" i="5"/>
  <c r="H76" i="8" s="1"/>
  <c r="C26" i="5"/>
  <c r="C27" i="5"/>
  <c r="H65" i="8" s="1"/>
  <c r="C28" i="5"/>
  <c r="C29" i="5"/>
  <c r="C30" i="5"/>
  <c r="C31" i="5"/>
  <c r="C32" i="5"/>
  <c r="H77" i="8" s="1"/>
  <c r="C33" i="5"/>
  <c r="C34" i="5"/>
  <c r="H67" i="8" s="1"/>
  <c r="C35" i="5"/>
  <c r="H78" i="8" s="1"/>
  <c r="C36" i="5"/>
  <c r="C37" i="5"/>
  <c r="C38" i="5"/>
  <c r="H68" i="8" s="1"/>
  <c r="C39" i="5"/>
  <c r="H69" i="8" s="1"/>
  <c r="C40" i="5"/>
  <c r="H70" i="8" s="1"/>
  <c r="C41" i="5"/>
  <c r="H71" i="8" s="1"/>
  <c r="C2" i="5"/>
  <c r="H72" i="8" s="1"/>
  <c r="B3" i="5"/>
  <c r="H47" i="8" s="1"/>
  <c r="B4" i="5"/>
  <c r="B5" i="5"/>
  <c r="H54" i="8" s="1"/>
  <c r="B6" i="5"/>
  <c r="H48" i="8" s="1"/>
  <c r="B7" i="5"/>
  <c r="B8" i="5"/>
  <c r="B9" i="5"/>
  <c r="B10" i="5"/>
  <c r="H51" i="8" s="1"/>
  <c r="B11" i="5"/>
  <c r="B12" i="5"/>
  <c r="H56" i="8" s="1"/>
  <c r="B13" i="5"/>
  <c r="H49" i="8" s="1"/>
  <c r="B14" i="5"/>
  <c r="B15" i="5"/>
  <c r="B16" i="5"/>
  <c r="B17" i="5"/>
  <c r="B18" i="5"/>
  <c r="B19" i="5"/>
  <c r="H55" i="8" s="1"/>
  <c r="B20" i="5"/>
  <c r="B21" i="5"/>
  <c r="B22" i="5"/>
  <c r="B23" i="5"/>
  <c r="B24" i="5"/>
  <c r="B25" i="5"/>
  <c r="H57" i="8" s="1"/>
  <c r="B26" i="5"/>
  <c r="H50" i="8" s="1"/>
  <c r="B27" i="5"/>
  <c r="B28" i="5"/>
  <c r="B29" i="5"/>
  <c r="B30" i="5"/>
  <c r="B31" i="5"/>
  <c r="B32" i="5"/>
  <c r="H58" i="8" s="1"/>
  <c r="B33" i="5"/>
  <c r="B34" i="5"/>
  <c r="B35" i="5"/>
  <c r="H59" i="8" s="1"/>
  <c r="B36" i="5"/>
  <c r="H52" i="8" s="1"/>
  <c r="B37" i="5"/>
  <c r="B38" i="5"/>
  <c r="B39" i="5"/>
  <c r="B40" i="5"/>
  <c r="B41" i="5"/>
  <c r="B2" i="5"/>
  <c r="H53" i="8" s="1"/>
  <c r="D42" i="5" l="1"/>
  <c r="C42" i="5"/>
  <c r="B42" i="5"/>
  <c r="I58" i="8"/>
  <c r="I78" i="8"/>
  <c r="I90" i="8"/>
  <c r="I54" i="8"/>
  <c r="I86" i="8"/>
  <c r="I57" i="8"/>
  <c r="I53" i="8"/>
  <c r="I49" i="8"/>
  <c r="I69" i="8"/>
  <c r="I80" i="8"/>
  <c r="I89" i="8"/>
  <c r="I81" i="8"/>
  <c r="I56" i="8"/>
  <c r="I52" i="8"/>
  <c r="I48" i="8"/>
  <c r="I76" i="8"/>
  <c r="I72" i="8"/>
  <c r="I68" i="8"/>
  <c r="I64" i="8"/>
  <c r="I92" i="8"/>
  <c r="I88" i="8"/>
  <c r="I84" i="8"/>
  <c r="I50" i="8"/>
  <c r="I82" i="8"/>
  <c r="I77" i="8"/>
  <c r="I73" i="8"/>
  <c r="I65" i="8"/>
  <c r="I85" i="8"/>
  <c r="I59" i="8"/>
  <c r="I55" i="8"/>
  <c r="I51" i="8"/>
  <c r="I62" i="8"/>
  <c r="I75" i="8"/>
  <c r="I71" i="8"/>
  <c r="I67" i="8"/>
  <c r="I63" i="8"/>
  <c r="I91" i="8"/>
  <c r="I87" i="8"/>
  <c r="I83" i="8"/>
  <c r="I66" i="8"/>
  <c r="I47" i="8"/>
  <c r="I70" i="8"/>
  <c r="I61" i="8"/>
  <c r="I74" i="8"/>
  <c r="C4" i="8" l="1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3" i="8"/>
  <c r="J3" i="8" l="1"/>
  <c r="K3" i="8" s="1"/>
  <c r="J4" i="8"/>
  <c r="K4" i="8" s="1"/>
  <c r="E80" i="8" s="1"/>
  <c r="J5" i="8"/>
  <c r="K5" i="8" s="1"/>
  <c r="J6" i="8"/>
  <c r="K6" i="8" s="1"/>
  <c r="J7" i="8"/>
  <c r="K7" i="8" s="1"/>
  <c r="E48" i="8" s="1"/>
  <c r="J8" i="8"/>
  <c r="K8" i="8" s="1"/>
  <c r="E61" i="8" s="1"/>
  <c r="J9" i="8"/>
  <c r="K9" i="8" s="1"/>
  <c r="E81" i="8" s="1"/>
  <c r="J10" i="8"/>
  <c r="K10" i="8" s="1"/>
  <c r="J12" i="8"/>
  <c r="K12" i="8" s="1"/>
  <c r="E62" i="8" s="1"/>
  <c r="J13" i="8"/>
  <c r="K13" i="8" s="1"/>
  <c r="J14" i="8"/>
  <c r="K14" i="8" s="1"/>
  <c r="E63" i="8" s="1"/>
  <c r="J15" i="8"/>
  <c r="K15" i="8" s="1"/>
  <c r="J16" i="8"/>
  <c r="K16" i="8" s="1"/>
  <c r="E49" i="8" s="1"/>
  <c r="J17" i="8"/>
  <c r="K17" i="8" s="1"/>
  <c r="E64" i="8" s="1"/>
  <c r="J18" i="8"/>
  <c r="K18" i="8" s="1"/>
  <c r="E82" i="8" s="1"/>
  <c r="J19" i="8"/>
  <c r="K19" i="8" s="1"/>
  <c r="J20" i="8"/>
  <c r="K20" i="8" s="1"/>
  <c r="E50" i="8" s="1"/>
  <c r="J21" i="8"/>
  <c r="K21" i="8" s="1"/>
  <c r="E65" i="8" s="1"/>
  <c r="J22" i="8"/>
  <c r="K22" i="8" s="1"/>
  <c r="E83" i="8" s="1"/>
  <c r="J23" i="8"/>
  <c r="K23" i="8" s="1"/>
  <c r="J24" i="8"/>
  <c r="K24" i="8" s="1"/>
  <c r="J25" i="8"/>
  <c r="K25" i="8" s="1"/>
  <c r="J26" i="8"/>
  <c r="K26" i="8" s="1"/>
  <c r="J27" i="8"/>
  <c r="K27" i="8" s="1"/>
  <c r="J28" i="8"/>
  <c r="K28" i="8" s="1"/>
  <c r="E66" i="8" s="1"/>
  <c r="J29" i="8"/>
  <c r="K29" i="8" s="1"/>
  <c r="J30" i="8"/>
  <c r="K30" i="8" s="1"/>
  <c r="J31" i="8"/>
  <c r="K31" i="8" s="1"/>
  <c r="E51" i="8" s="1"/>
  <c r="J32" i="8"/>
  <c r="K32" i="8" s="1"/>
  <c r="E84" i="8" s="1"/>
  <c r="J33" i="8"/>
  <c r="K33" i="8" s="1"/>
  <c r="J34" i="8"/>
  <c r="K34" i="8" s="1"/>
  <c r="J35" i="8"/>
  <c r="K35" i="8" s="1"/>
  <c r="E67" i="8" s="1"/>
  <c r="J36" i="8"/>
  <c r="K36" i="8" s="1"/>
  <c r="E52" i="8" s="1"/>
  <c r="J37" i="8"/>
  <c r="K37" i="8" s="1"/>
  <c r="E85" i="8" s="1"/>
  <c r="J38" i="8"/>
  <c r="K38" i="8" s="1"/>
  <c r="J39" i="8"/>
  <c r="K39" i="8" s="1"/>
  <c r="E68" i="8" s="1"/>
  <c r="J40" i="8"/>
  <c r="K40" i="8" s="1"/>
  <c r="E69" i="8" s="1"/>
  <c r="J41" i="8"/>
  <c r="K41" i="8" s="1"/>
  <c r="E70" i="8" s="1"/>
  <c r="J42" i="8"/>
  <c r="K42" i="8" s="1"/>
  <c r="E71" i="8" s="1"/>
  <c r="E59" i="8" l="1"/>
  <c r="E92" i="8"/>
  <c r="E78" i="8"/>
  <c r="E86" i="8"/>
  <c r="E53" i="8"/>
  <c r="E72" i="8"/>
  <c r="E58" i="8"/>
  <c r="E77" i="8"/>
  <c r="E91" i="8"/>
  <c r="E90" i="8"/>
  <c r="E76" i="8"/>
  <c r="E57" i="8"/>
  <c r="E55" i="8"/>
  <c r="E74" i="8"/>
  <c r="E88" i="8"/>
  <c r="O12" i="8"/>
  <c r="E47" i="8"/>
  <c r="E56" i="8"/>
  <c r="E89" i="8"/>
  <c r="E75" i="8"/>
  <c r="E54" i="8"/>
  <c r="E73" i="8"/>
  <c r="E87" i="8"/>
  <c r="O17" i="8"/>
  <c r="O22" i="8"/>
  <c r="O20" i="8"/>
  <c r="O15" i="8"/>
  <c r="O10" i="8"/>
  <c r="O16" i="8"/>
  <c r="O11" i="8"/>
  <c r="O21" i="8"/>
  <c r="H11" i="8"/>
  <c r="J11" i="8" s="1"/>
  <c r="K11" i="8" s="1"/>
  <c r="O19" i="8" s="1"/>
  <c r="F68" i="8" l="1"/>
  <c r="F87" i="8"/>
  <c r="F69" i="8"/>
  <c r="Q3" i="8"/>
  <c r="F75" i="8"/>
  <c r="F47" i="8"/>
  <c r="F73" i="8"/>
  <c r="F56" i="8"/>
  <c r="F84" i="8"/>
  <c r="F48" i="8"/>
  <c r="F66" i="8"/>
  <c r="F61" i="8"/>
  <c r="F64" i="8"/>
  <c r="F90" i="8"/>
  <c r="F85" i="8"/>
  <c r="F81" i="8"/>
  <c r="F78" i="8"/>
  <c r="F54" i="8"/>
  <c r="F51" i="8"/>
  <c r="F62" i="8"/>
  <c r="F52" i="8"/>
  <c r="F88" i="8"/>
  <c r="F65" i="8"/>
  <c r="F91" i="8"/>
  <c r="F72" i="8"/>
  <c r="F63" i="8"/>
  <c r="F92" i="8"/>
  <c r="F67" i="8"/>
  <c r="F49" i="8"/>
  <c r="F70" i="8"/>
  <c r="F74" i="8"/>
  <c r="F57" i="8"/>
  <c r="F77" i="8"/>
  <c r="F53" i="8"/>
  <c r="F82" i="8"/>
  <c r="F59" i="8"/>
  <c r="F89" i="8"/>
  <c r="F50" i="8"/>
  <c r="F80" i="8"/>
  <c r="F55" i="8"/>
  <c r="F76" i="8"/>
  <c r="F58" i="8"/>
  <c r="F86" i="8"/>
  <c r="F83" i="8"/>
  <c r="F71" i="8"/>
  <c r="Q5" i="8"/>
  <c r="Q4" i="8"/>
  <c r="O9" i="8"/>
  <c r="O3" i="8" s="1"/>
  <c r="O14" i="8"/>
  <c r="P3" i="8" s="1"/>
  <c r="L6" i="8"/>
  <c r="L30" i="8"/>
  <c r="L41" i="8"/>
  <c r="L37" i="8"/>
  <c r="L33" i="8"/>
  <c r="L29" i="8"/>
  <c r="L25" i="8"/>
  <c r="L21" i="8"/>
  <c r="L17" i="8"/>
  <c r="L13" i="8"/>
  <c r="L9" i="8"/>
  <c r="L5" i="8"/>
  <c r="L40" i="8"/>
  <c r="L36" i="8"/>
  <c r="L32" i="8"/>
  <c r="L28" i="8"/>
  <c r="L24" i="8"/>
  <c r="L20" i="8"/>
  <c r="L16" i="8"/>
  <c r="L12" i="8"/>
  <c r="L8" i="8"/>
  <c r="L4" i="8"/>
  <c r="L39" i="8"/>
  <c r="L35" i="8"/>
  <c r="L31" i="8"/>
  <c r="L27" i="8"/>
  <c r="L23" i="8"/>
  <c r="L19" i="8"/>
  <c r="L15" i="8"/>
  <c r="L11" i="8"/>
  <c r="L7" i="8"/>
  <c r="L42" i="8"/>
  <c r="L3" i="8"/>
  <c r="L38" i="8"/>
  <c r="L34" i="8"/>
  <c r="L26" i="8"/>
  <c r="L22" i="8"/>
  <c r="L18" i="8"/>
  <c r="L14" i="8"/>
  <c r="L10" i="8"/>
  <c r="O5" i="8" l="1"/>
  <c r="P4" i="8"/>
  <c r="O4" i="8"/>
  <c r="P5" i="8"/>
  <c r="E4" i="5" l="1"/>
  <c r="E25" i="5"/>
  <c r="E29" i="5"/>
  <c r="E13" i="5"/>
  <c r="E17" i="5"/>
  <c r="E21" i="5"/>
  <c r="E41" i="5"/>
  <c r="E9" i="5"/>
  <c r="E33" i="5"/>
  <c r="E36" i="5"/>
  <c r="E7" i="5"/>
  <c r="E10" i="5"/>
  <c r="E14" i="5"/>
  <c r="E18" i="5"/>
  <c r="E22" i="5"/>
  <c r="E26" i="5"/>
  <c r="E30" i="5"/>
  <c r="E34" i="5"/>
  <c r="E37" i="5"/>
  <c r="E5" i="5"/>
  <c r="E11" i="5"/>
  <c r="E15" i="5"/>
  <c r="E19" i="5"/>
  <c r="E23" i="5"/>
  <c r="E27" i="5"/>
  <c r="E31" i="5"/>
  <c r="E38" i="5"/>
  <c r="E39" i="5"/>
  <c r="E3" i="5"/>
  <c r="E6" i="5"/>
  <c r="E8" i="5"/>
  <c r="E12" i="5"/>
  <c r="E16" i="5"/>
  <c r="E20" i="5"/>
  <c r="E24" i="5"/>
  <c r="E28" i="5"/>
  <c r="E32" i="5"/>
  <c r="E35" i="5"/>
  <c r="E40" i="5"/>
  <c r="E42" i="5" l="1"/>
  <c r="B51" i="2" l="1"/>
  <c r="F41" i="5"/>
  <c r="F40" i="5"/>
  <c r="F30" i="5"/>
  <c r="F28" i="5"/>
  <c r="F26" i="5"/>
  <c r="F24" i="5"/>
  <c r="F22" i="5"/>
  <c r="F20" i="5"/>
  <c r="F18" i="5"/>
  <c r="F16" i="5"/>
  <c r="F14" i="5"/>
  <c r="F12" i="5"/>
  <c r="F10" i="5"/>
  <c r="F8" i="5"/>
  <c r="F6" i="5"/>
  <c r="F4" i="5"/>
  <c r="F2" i="5"/>
  <c r="F34" i="5" l="1"/>
  <c r="F38" i="5"/>
  <c r="F3" i="5"/>
  <c r="F7" i="5"/>
  <c r="F11" i="5"/>
  <c r="F15" i="5"/>
  <c r="F19" i="5"/>
  <c r="F23" i="5"/>
  <c r="F27" i="5"/>
  <c r="F31" i="5"/>
  <c r="F35" i="5"/>
  <c r="F39" i="5"/>
  <c r="F32" i="5"/>
  <c r="F36" i="5"/>
  <c r="F5" i="5"/>
  <c r="F9" i="5"/>
  <c r="F13" i="5"/>
  <c r="F17" i="5"/>
  <c r="F21" i="5"/>
  <c r="F25" i="5"/>
  <c r="F29" i="5"/>
  <c r="F33" i="5"/>
  <c r="F37" i="5"/>
  <c r="F42" i="5" l="1"/>
</calcChain>
</file>

<file path=xl/sharedStrings.xml><?xml version="1.0" encoding="utf-8"?>
<sst xmlns="http://schemas.openxmlformats.org/spreadsheetml/2006/main" count="1952" uniqueCount="268">
  <si>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</si>
  <si>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</si>
  <si>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</si>
  <si>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</si>
  <si>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</si>
  <si>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</si>
  <si>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</si>
  <si>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</si>
  <si>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</si>
  <si>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</si>
  <si>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</si>
  <si>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</si>
  <si>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</si>
  <si>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</si>
  <si>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</si>
  <si>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</si>
  <si>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</si>
  <si>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</si>
  <si>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</si>
  <si>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</si>
  <si>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</si>
  <si>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</si>
  <si>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</si>
  <si>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</si>
  <si>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</si>
  <si>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</si>
  <si>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</si>
  <si>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</si>
  <si>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</si>
  <si>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</si>
  <si>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</si>
  <si>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</si>
  <si>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</si>
  <si>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</si>
  <si>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</si>
  <si>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</si>
  <si>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</si>
  <si>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</si>
  <si>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</si>
  <si>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</si>
  <si>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</si>
  <si>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</si>
  <si>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</si>
  <si>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</si>
  <si>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</si>
  <si>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</si>
  <si>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</si>
  <si>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</si>
  <si>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</si>
  <si>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</si>
  <si>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</si>
  <si>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</si>
  <si>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</si>
  <si>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</si>
  <si>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</si>
  <si>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</si>
  <si>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</si>
  <si>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</si>
  <si>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</si>
  <si>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</si>
  <si>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</si>
  <si>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</si>
  <si>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</si>
  <si>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</si>
  <si>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</si>
  <si>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</si>
  <si>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/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</si>
  <si>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</si>
  <si>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</si>
  <si>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</si>
  <si>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</si>
  <si>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</si>
  <si>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</si>
  <si>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</si>
  <si>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</si>
  <si>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</si>
  <si>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</si>
  <si>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</si>
  <si>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</si>
  <si>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</si>
  <si>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</si>
  <si>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</si>
  <si>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</si>
  <si>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</si>
  <si>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</si>
  <si>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</si>
  <si>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</si>
  <si>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</si>
  <si>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</si>
  <si>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</si>
  <si>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</si>
  <si>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</si>
  <si>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</si>
  <si>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</si>
  <si>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</si>
  <si>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</si>
  <si>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</si>
  <si>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</si>
  <si>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</si>
  <si>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</si>
  <si>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</si>
  <si>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</si>
  <si>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</si>
  <si>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</si>
  <si>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</si>
  <si>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</si>
  <si>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</si>
  <si>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</si>
  <si>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</si>
  <si>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</si>
  <si>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</si>
  <si>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</si>
  <si>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</si>
  <si>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</si>
  <si>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</si>
  <si>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</si>
  <si>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</si>
  <si>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</si>
  <si>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</si>
  <si>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</si>
  <si>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</si>
  <si>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</si>
  <si>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</si>
  <si>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</si>
  <si>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</si>
  <si>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</si>
  <si>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</si>
  <si>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</si>
  <si>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</si>
  <si>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</si>
  <si>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</si>
  <si>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</si>
  <si>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</si>
  <si>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</si>
  <si>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</si>
  <si>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</si>
  <si>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</si>
  <si>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</si>
  <si>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</si>
  <si>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</si>
  <si>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</si>
  <si>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</si>
  <si>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</si>
  <si>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</si>
  <si>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</si>
  <si>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</si>
  <si>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</si>
  <si>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</si>
  <si>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</si>
  <si>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</si>
  <si>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</si>
  <si>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</si>
  <si>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</si>
  <si>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</si>
  <si>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</si>
  <si>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</si>
  <si>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</si>
  <si>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</si>
  <si>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</si>
  <si>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</si>
  <si>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</si>
  <si>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</si>
  <si>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</si>
  <si>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</si>
  <si>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NO ABASTECE</t>
  </si>
  <si>
    <t>Potencia [kW-mes]</t>
  </si>
  <si>
    <t>NO</t>
  </si>
  <si>
    <t>Abengoa Generación Chile S.A.  (Contrato del 28 de abril de 2015)</t>
  </si>
  <si>
    <t>Abengoa Generación Chile Dos S.A. BLOQUE A (Contrato del 24 de febrero de 2016)</t>
  </si>
  <si>
    <t>Abengoa Generación Chile Dos S.A. BLOQUE C (Contrato del 24 de febrero de 2016)</t>
  </si>
  <si>
    <t>ACCIONA ENERGÍA CHILE S.A. (Contrato del 27 de Julio de 2015)</t>
  </si>
  <si>
    <t>Aela Generación S.A. BLOQUE A (Contrato del 29 de febrero de 2016)</t>
  </si>
  <si>
    <t>Aela Generación S.A. BLOQUE B (Contrato del 29 de febrero de 2016)</t>
  </si>
  <si>
    <t>Aela Generación S.A. BLOQUE C (Contrato del 29 de febrero de 2016)</t>
  </si>
  <si>
    <t>Amunche Solar SpA. (Contrato del 25 de febrero de 2016)</t>
  </si>
  <si>
    <t>EMPRESA ELECTRICA CARÉN S.A.BLOQUE-3 (Contrato del 05 de Junio de 2015)</t>
  </si>
  <si>
    <t>EMPRESA ELECTRICA CARÉN S.A.BLOQUE-A (Contrato del 05 de Junio de 2015)</t>
  </si>
  <si>
    <t>EMPRESA ELECTRICA CARÉN S.A.BLOQUE-B (Contrato del 05 de Junio de 2015)</t>
  </si>
  <si>
    <t>EMPRESA ELECTRICA CARÉN S.A.BLOQUE-C(Contrato del 05 de Junio de 2015)</t>
  </si>
  <si>
    <t>ENERGIA CERRO EL MORADO S.A.BLOQUE-B (Contrato del 27 de Julio de 2015)</t>
  </si>
  <si>
    <t>CHUNGUNGO S.A.BLOQUE-B (Contrato del 11 de Junio de 2015)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</si>
  <si>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</si>
  <si>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</si>
  <si>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</si>
  <si>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</si>
  <si>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</si>
  <si>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</si>
  <si>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</si>
  <si>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ENGIE ENERGÍA S.A. (Contrato del 12 de Junio de 2015)</t>
  </si>
  <si>
    <t>EMPRESA ELECTRICA ERNC-1 S.A.BLOQUE-A (Contrato del 29 de Julio de 2015)</t>
  </si>
  <si>
    <t>EMPRESA ELECTRICA ERNC-1 S.A.BLOQUE-B (Contrato del 29 de Julio de 2015)</t>
  </si>
  <si>
    <t>EMPRESA ELECTRICA ERNC-1 S.A.BLOQUE-C (Contrato del 29 de Julio de 2015)</t>
  </si>
  <si>
    <t>AES Gener S.A. (Contrato del 25 de mayo de 2007)</t>
  </si>
  <si>
    <t>AES Gener S.A. (contrato del 25 de junio de 2008)</t>
  </si>
  <si>
    <t>Empresa Eléctrica Guacolda S.A.(Contrato 31 de de enero de 2007)</t>
  </si>
  <si>
    <t>Norvind S.A. (Contrato del 5 de junio de 2015)</t>
  </si>
  <si>
    <t>EMPRESA ELECTRICA PANGUIPULLI S.A.(Contrato del 6 de Marzo de 2014)</t>
  </si>
  <si>
    <t>PELUMPÉN S.A.BLOQUE-B (Contrato del 11 de Junio de 2015)</t>
  </si>
  <si>
    <t>SANTIAGO SOLAR S.A.BLOQUE-B (Contrato del 07 de Abril de 2015)</t>
  </si>
  <si>
    <t>SAN JUAN S.A.BLOQUE-3 (Contrato del 05 de Junio de 2015)</t>
  </si>
  <si>
    <t>SAN JUAN S.A.BLOQUE-A (Contrato del 05 de Junio de 2015)</t>
  </si>
  <si>
    <t>SAN JUAN S.A.BLOQUE-C (Contrato del 05 de Junio de 2015)</t>
  </si>
  <si>
    <t>SCB II SpA (Contrato del 1 de marzo de 2016)</t>
  </si>
  <si>
    <t>EMPRESA ELECTRICA SPV P4 S.A.BLOQUE-B1 (Contrato del 23 de Junio de 2015)</t>
  </si>
  <si>
    <t>EMPRESA ELECTRICA SPV P4 S.A.BLOQUE-B2 (Contrato del 23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</si>
  <si>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</si>
  <si>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</si>
  <si>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</si>
  <si>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</si>
  <si>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</si>
  <si>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</si>
  <si>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</si>
  <si>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</si>
  <si>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</si>
  <si>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</si>
  <si>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</si>
  <si>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</si>
  <si>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</si>
  <si>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</si>
  <si>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</si>
  <si>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</si>
  <si>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</si>
  <si>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</si>
  <si>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</si>
  <si>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</si>
  <si>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</si>
  <si>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</si>
  <si>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</si>
  <si>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</si>
  <si>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</si>
  <si>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</si>
  <si>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</si>
  <si>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</si>
  <si>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</si>
  <si>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GUACOLDA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</si>
  <si>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</si>
  <si>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</si>
  <si>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</si>
  <si>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</si>
  <si>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</si>
  <si>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</si>
  <si>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</si>
  <si>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</si>
  <si>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</si>
  <si>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</si>
  <si>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</si>
  <si>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</si>
  <si>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</si>
  <si>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</si>
  <si>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</si>
  <si>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</si>
  <si>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</si>
  <si>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</si>
  <si>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</si>
  <si>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</si>
  <si>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</si>
  <si>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</si>
  <si>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</si>
  <si>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</si>
  <si>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</si>
  <si>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</si>
  <si>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</si>
  <si>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</si>
  <si>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</si>
  <si>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ENERGÍA_ANUAL [GWh]</t>
  </si>
  <si>
    <t>BLOQUE_HORARIO</t>
  </si>
  <si>
    <t>Ibereolica Cabo Leones I S.A. BLOQUE A (Contrato del 1 de marzo de 2016)</t>
  </si>
  <si>
    <t>Ibereolica Cabo Leones I S.A. BLOQUE C (Contrato del 1 de marzo de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</si>
</sst>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_-* #,##0\ _€_-;\-* #,##0\ _€_-;_-* &quot;-&quot;??\ _€_-;_-@_-"/>
    <numFmt numFmtId="165" formatCode="0.000"/>
    <numFmt numFmtId="166" formatCode="_-* #,##0_-;\-* #,##0_-;_-* &quot;0,0&quot;_-;_-@_-"/>
    <numFmt numFmtId="167" formatCode="_-* #,##0_-;\-* #,##0_-;_-* &quot;-&quot;??_-;_-@_-"/>
    <numFmt numFmtId="168" formatCode="_-* #,##0.0000_-;\-* #,##0.0000_-;_-* &quot;-&quot;??_-;_-@_-"/>
    <numFmt numFmtId="169" formatCode="_-* #,##0.000_-;\-* #,##0.000_-;_-* &quot;-&quot;??_-;_-@_-"/>
    <numFmt numFmtId="170" formatCode="_-* #,##0.000\ _€_-;\-* #,##0.000\ _€_-;_-* &quot;-&quot;?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14" fillId="0" borderId="0"/>
  </cellStyleXfs>
  <cellXfs count="91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4" fontId="2" fillId="0" borderId="0" xfId="1" applyNumberFormat="1" applyFont="1"/>
    <xf numFmtId="3" fontId="2" fillId="0" borderId="0" xfId="1" applyNumberFormat="1" applyFont="1"/>
    <xf numFmtId="0" fontId="0" fillId="0" borderId="0" xfId="0" applyFill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4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4" fontId="0" fillId="0" borderId="8" xfId="2" applyNumberFormat="1" applyFont="1" applyBorder="1" applyAlignment="1"/>
    <xf numFmtId="164" fontId="0" fillId="0" borderId="9" xfId="2" applyNumberFormat="1" applyFont="1" applyBorder="1" applyAlignment="1"/>
    <xf numFmtId="164" fontId="1" fillId="0" borderId="0" xfId="1" applyNumberFormat="1" applyAlignment="1"/>
    <xf numFmtId="164" fontId="7" fillId="0" borderId="0" xfId="2" applyNumberFormat="1" applyFont="1" applyAlignment="1"/>
    <xf numFmtId="164" fontId="0" fillId="0" borderId="0" xfId="2" applyNumberFormat="1" applyFont="1" applyAlignment="1"/>
    <xf numFmtId="0" fontId="1" fillId="0" borderId="10" xfId="1" applyBorder="1" applyAlignment="1"/>
    <xf numFmtId="0" fontId="1" fillId="0" borderId="11" xfId="1" applyBorder="1" applyAlignment="1"/>
    <xf numFmtId="164" fontId="0" fillId="0" borderId="11" xfId="2" applyNumberFormat="1" applyFont="1" applyBorder="1" applyAlignment="1"/>
    <xf numFmtId="164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4" fontId="0" fillId="0" borderId="14" xfId="2" applyNumberFormat="1" applyFont="1" applyBorder="1" applyAlignment="1"/>
    <xf numFmtId="164" fontId="0" fillId="0" borderId="15" xfId="2" applyNumberFormat="1" applyFont="1" applyBorder="1" applyAlignment="1"/>
    <xf numFmtId="165" fontId="0" fillId="0" borderId="0" xfId="0" applyNumberFormat="1" applyBorder="1"/>
    <xf numFmtId="0" fontId="0" fillId="0" borderId="0" xfId="0" applyBorder="1"/>
    <xf numFmtId="166" fontId="0" fillId="0" borderId="0" xfId="0" applyNumberFormat="1" applyBorder="1"/>
    <xf numFmtId="10" fontId="0" fillId="0" borderId="0" xfId="5" applyNumberFormat="1" applyFont="1"/>
    <xf numFmtId="43" fontId="0" fillId="0" borderId="0" xfId="4" applyFont="1"/>
    <xf numFmtId="164" fontId="0" fillId="0" borderId="0" xfId="4" applyNumberFormat="1" applyFont="1"/>
    <xf numFmtId="164" fontId="1" fillId="0" borderId="0" xfId="4" applyNumberFormat="1" applyFont="1"/>
    <xf numFmtId="9" fontId="2" fillId="0" borderId="0" xfId="5" applyFont="1"/>
    <xf numFmtId="0" fontId="9" fillId="0" borderId="16" xfId="0" applyFont="1" applyBorder="1" applyAlignment="1">
      <alignment horizontal="center" vertical="center"/>
    </xf>
    <xf numFmtId="43" fontId="0" fillId="0" borderId="16" xfId="4" applyFont="1" applyBorder="1"/>
    <xf numFmtId="10" fontId="0" fillId="0" borderId="16" xfId="5" applyNumberFormat="1" applyFont="1" applyBorder="1"/>
    <xf numFmtId="0" fontId="0" fillId="0" borderId="16" xfId="0" applyBorder="1"/>
    <xf numFmtId="164" fontId="0" fillId="0" borderId="16" xfId="4" applyNumberFormat="1" applyFont="1" applyBorder="1"/>
    <xf numFmtId="0" fontId="9" fillId="0" borderId="17" xfId="0" applyFont="1" applyBorder="1"/>
    <xf numFmtId="0" fontId="2" fillId="0" borderId="17" xfId="1" applyFont="1" applyFill="1" applyBorder="1"/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/>
    <xf numFmtId="0" fontId="9" fillId="0" borderId="18" xfId="0" applyFont="1" applyBorder="1" applyAlignment="1">
      <alignment horizontal="center"/>
    </xf>
    <xf numFmtId="0" fontId="12" fillId="0" borderId="0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11" xfId="1" applyBorder="1"/>
    <xf numFmtId="0" fontId="11" fillId="0" borderId="11" xfId="1" applyFont="1" applyBorder="1"/>
    <xf numFmtId="0" fontId="0" fillId="0" borderId="11" xfId="0" applyFill="1" applyBorder="1"/>
    <xf numFmtId="168" fontId="0" fillId="0" borderId="11" xfId="4" applyNumberFormat="1" applyFont="1" applyFill="1" applyBorder="1"/>
    <xf numFmtId="169" fontId="0" fillId="0" borderId="11" xfId="4" applyNumberFormat="1" applyFont="1" applyBorder="1"/>
    <xf numFmtId="170" fontId="0" fillId="0" borderId="11" xfId="0" applyNumberFormat="1" applyBorder="1"/>
    <xf numFmtId="10" fontId="0" fillId="0" borderId="11" xfId="5" applyNumberFormat="1" applyFont="1" applyBorder="1"/>
    <xf numFmtId="167" fontId="0" fillId="0" borderId="11" xfId="4" applyNumberFormat="1" applyFont="1" applyFill="1" applyBorder="1"/>
    <xf numFmtId="0" fontId="0" fillId="0" borderId="11" xfId="0" applyBorder="1"/>
    <xf numFmtId="167" fontId="0" fillId="0" borderId="11" xfId="4" applyNumberFormat="1" applyFont="1" applyBorder="1"/>
    <xf numFmtId="169" fontId="0" fillId="0" borderId="11" xfId="4" applyNumberFormat="1" applyFont="1" applyFill="1" applyBorder="1"/>
    <xf numFmtId="0" fontId="11" fillId="0" borderId="11" xfId="1" applyFont="1" applyFill="1" applyBorder="1"/>
    <xf numFmtId="0" fontId="0" fillId="0" borderId="8" xfId="0" applyFill="1" applyBorder="1"/>
    <xf numFmtId="168" fontId="0" fillId="0" borderId="8" xfId="4" applyNumberFormat="1" applyFont="1" applyFill="1" applyBorder="1"/>
    <xf numFmtId="169" fontId="0" fillId="0" borderId="8" xfId="4" applyNumberFormat="1" applyFont="1" applyBorder="1"/>
    <xf numFmtId="170" fontId="0" fillId="0" borderId="8" xfId="0" applyNumberFormat="1" applyBorder="1"/>
    <xf numFmtId="10" fontId="0" fillId="0" borderId="8" xfId="5" applyNumberFormat="1" applyFont="1" applyBorder="1"/>
    <xf numFmtId="167" fontId="10" fillId="3" borderId="20" xfId="4" applyNumberFormat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10" fontId="0" fillId="0" borderId="11" xfId="5" applyNumberFormat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13" fillId="4" borderId="1" xfId="6" applyFont="1" applyFill="1" applyBorder="1" applyAlignment="1">
      <alignment horizontal="center"/>
    </xf>
    <xf numFmtId="164" fontId="13" fillId="0" borderId="2" xfId="4" applyNumberFormat="1" applyFont="1" applyFill="1" applyBorder="1" applyAlignment="1">
      <alignment horizontal="right" wrapText="1"/>
    </xf>
    <xf numFmtId="164" fontId="0" fillId="0" borderId="0" xfId="0" applyNumberFormat="1"/>
    <xf numFmtId="0" fontId="0" fillId="0" borderId="0" xfId="2" applyNumberFormat="1" applyFont="1"/>
    <xf numFmtId="4" fontId="0" fillId="0" borderId="0" xfId="2" applyNumberFormat="1" applyFo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15" fontId="13" fillId="0" borderId="2" xfId="7" applyNumberFormat="1" applyFont="1" applyFill="1" applyBorder="1" applyAlignment="1">
      <alignment horizontal="right" wrapText="1"/>
    </xf>
    <xf numFmtId="0" fontId="13" fillId="0" borderId="2" xfId="7" applyFont="1" applyFill="1" applyBorder="1" applyAlignment="1">
      <alignment horizontal="right" wrapText="1"/>
    </xf>
  </cellXfs>
  <cellStyles count="8">
    <cellStyle name="Millares" xfId="4" builtinId="3"/>
    <cellStyle name="Millares 2" xfId="2"/>
    <cellStyle name="Normal" xfId="0" builtinId="0"/>
    <cellStyle name="Normal 2" xfId="1"/>
    <cellStyle name="Normal_RETIRO_REGULADO_BBDD" xfId="7"/>
    <cellStyle name="Normal_RETIROS_HORARIO_Reg_1" xfId="6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21"/>
  <sheetViews>
    <sheetView topLeftCell="AI1" zoomScale="80" zoomScaleNormal="80" workbookViewId="0">
      <selection activeCell="C721" sqref="C2:AY721"/>
    </sheetView>
  </sheetViews>
  <sheetFormatPr baseColWidth="10" defaultRowHeight="15" x14ac:dyDescent="0.25"/>
  <cols>
    <col min="1" max="1" width="10.7109375" bestFit="1" customWidth="1"/>
    <col min="2" max="2" width="6.42578125" bestFit="1" customWidth="1"/>
    <col min="3" max="3" width="23.42578125" bestFit="1" customWidth="1"/>
    <col min="4" max="4" width="15.85546875" bestFit="1" customWidth="1"/>
    <col min="5" max="5" width="13.85546875" bestFit="1" customWidth="1"/>
    <col min="6" max="6" width="15.7109375" bestFit="1" customWidth="1"/>
    <col min="7" max="7" width="13.85546875" bestFit="1" customWidth="1"/>
    <col min="8" max="8" width="17.7109375" bestFit="1" customWidth="1"/>
    <col min="9" max="9" width="13.85546875" bestFit="1" customWidth="1"/>
    <col min="10" max="10" width="10.5703125" bestFit="1" customWidth="1"/>
    <col min="11" max="11" width="13.85546875" bestFit="1" customWidth="1"/>
    <col min="12" max="13" width="15.28515625" bestFit="1" customWidth="1"/>
    <col min="14" max="14" width="13.42578125" bestFit="1" customWidth="1"/>
    <col min="15" max="15" width="16" bestFit="1" customWidth="1"/>
    <col min="16" max="16" width="16.28515625" bestFit="1" customWidth="1"/>
    <col min="17" max="17" width="10.140625" bestFit="1" customWidth="1"/>
    <col min="18" max="18" width="12.85546875" bestFit="1" customWidth="1"/>
    <col min="19" max="19" width="15.7109375" bestFit="1" customWidth="1"/>
    <col min="20" max="21" width="15.140625" bestFit="1" customWidth="1"/>
    <col min="22" max="22" width="13.85546875" bestFit="1" customWidth="1"/>
    <col min="23" max="23" width="14.5703125" bestFit="1" customWidth="1"/>
    <col min="24" max="25" width="13.85546875" bestFit="1" customWidth="1"/>
    <col min="26" max="26" width="13.140625" bestFit="1" customWidth="1"/>
    <col min="27" max="27" width="16" bestFit="1" customWidth="1"/>
    <col min="28" max="28" width="20.5703125" bestFit="1" customWidth="1"/>
    <col min="29" max="29" width="19.28515625" bestFit="1" customWidth="1"/>
    <col min="30" max="30" width="13.85546875" bestFit="1" customWidth="1"/>
    <col min="31" max="31" width="12.85546875" bestFit="1" customWidth="1"/>
    <col min="32" max="32" width="12.42578125" bestFit="1" customWidth="1"/>
    <col min="33" max="33" width="15" bestFit="1" customWidth="1"/>
    <col min="34" max="34" width="13.85546875" bestFit="1" customWidth="1"/>
    <col min="35" max="35" width="13.5703125" bestFit="1" customWidth="1"/>
    <col min="36" max="36" width="19.140625" bestFit="1" customWidth="1"/>
    <col min="37" max="37" width="22.7109375" bestFit="1" customWidth="1"/>
    <col min="38" max="38" width="14.28515625" bestFit="1" customWidth="1"/>
    <col min="39" max="41" width="13.85546875" bestFit="1" customWidth="1"/>
    <col min="42" max="42" width="12.28515625" bestFit="1" customWidth="1"/>
    <col min="43" max="43" width="18" bestFit="1" customWidth="1"/>
    <col min="44" max="44" width="16.7109375" bestFit="1" customWidth="1"/>
    <col min="45" max="45" width="13.85546875" bestFit="1" customWidth="1"/>
    <col min="46" max="46" width="14.5703125" bestFit="1" customWidth="1"/>
    <col min="47" max="47" width="16.5703125" bestFit="1" customWidth="1"/>
    <col min="48" max="49" width="16.7109375" bestFit="1" customWidth="1"/>
    <col min="50" max="50" width="18.140625" bestFit="1" customWidth="1"/>
    <col min="51" max="51" width="13.85546875" bestFit="1" customWidth="1"/>
    <col min="52" max="52" width="15" bestFit="1" customWidth="1"/>
  </cols>
  <sheetData>
    <row r="1" spans="1:51" s="6" customFormat="1" x14ac:dyDescent="0.25">
      <c r="A1" s="77" t="s">
        <v>106</v>
      </c>
      <c r="B1" s="77" t="s">
        <v>107</v>
      </c>
      <c r="C1" s="77" t="s">
        <v>108</v>
      </c>
      <c r="D1" s="77" t="s">
        <v>109</v>
      </c>
      <c r="E1" s="77" t="s">
        <v>110</v>
      </c>
      <c r="F1" s="77" t="s">
        <v>111</v>
      </c>
      <c r="G1" s="77" t="s">
        <v>112</v>
      </c>
      <c r="H1" s="77" t="s">
        <v>113</v>
      </c>
      <c r="I1" s="77" t="s">
        <v>114</v>
      </c>
      <c r="J1" s="77" t="s">
        <v>261</v>
      </c>
      <c r="K1" s="77" t="s">
        <v>115</v>
      </c>
      <c r="L1" s="77" t="s">
        <v>116</v>
      </c>
      <c r="M1" s="77" t="s">
        <v>117</v>
      </c>
      <c r="N1" s="77" t="s">
        <v>118</v>
      </c>
      <c r="O1" s="77" t="s">
        <v>119</v>
      </c>
      <c r="P1" s="77" t="s">
        <v>120</v>
      </c>
      <c r="Q1" s="77" t="s">
        <v>262</v>
      </c>
      <c r="R1" s="77" t="s">
        <v>121</v>
      </c>
      <c r="S1" s="77" t="s">
        <v>122</v>
      </c>
      <c r="T1" s="77" t="s">
        <v>123</v>
      </c>
      <c r="U1" s="77" t="s">
        <v>124</v>
      </c>
      <c r="V1" s="77" t="s">
        <v>125</v>
      </c>
      <c r="W1" s="77" t="s">
        <v>126</v>
      </c>
      <c r="X1" s="77" t="s">
        <v>127</v>
      </c>
      <c r="Y1" s="77" t="s">
        <v>128</v>
      </c>
      <c r="Z1" s="77" t="s">
        <v>129</v>
      </c>
      <c r="AA1" s="77" t="s">
        <v>130</v>
      </c>
      <c r="AB1" s="77" t="s">
        <v>131</v>
      </c>
      <c r="AC1" s="77" t="s">
        <v>132</v>
      </c>
      <c r="AD1" s="77" t="s">
        <v>133</v>
      </c>
      <c r="AE1" s="77" t="s">
        <v>134</v>
      </c>
      <c r="AF1" s="77" t="s">
        <v>135</v>
      </c>
      <c r="AG1" s="77" t="s">
        <v>136</v>
      </c>
      <c r="AH1" s="77" t="s">
        <v>137</v>
      </c>
      <c r="AI1" s="77" t="s">
        <v>138</v>
      </c>
      <c r="AJ1" s="77" t="s">
        <v>139</v>
      </c>
      <c r="AK1" s="77" t="s">
        <v>140</v>
      </c>
      <c r="AL1" s="77" t="s">
        <v>141</v>
      </c>
      <c r="AM1" s="77" t="s">
        <v>142</v>
      </c>
      <c r="AN1" s="77" t="s">
        <v>143</v>
      </c>
      <c r="AO1" s="77" t="s">
        <v>144</v>
      </c>
      <c r="AP1" s="77" t="s">
        <v>263</v>
      </c>
      <c r="AQ1" s="77" t="s">
        <v>145</v>
      </c>
      <c r="AR1" s="77" t="s">
        <v>146</v>
      </c>
      <c r="AS1" s="77" t="s">
        <v>147</v>
      </c>
      <c r="AT1" s="77" t="s">
        <v>148</v>
      </c>
      <c r="AU1" s="77" t="s">
        <v>149</v>
      </c>
      <c r="AV1" s="77" t="s">
        <v>150</v>
      </c>
      <c r="AW1" s="77" t="s">
        <v>151</v>
      </c>
      <c r="AX1" s="77" t="s">
        <v>152</v>
      </c>
      <c r="AY1" s="77" t="s">
        <v>153</v>
      </c>
    </row>
    <row r="2" spans="1:51" x14ac:dyDescent="0.25">
      <c r="A2" s="89">
        <v>43617</v>
      </c>
      <c r="B2" s="90">
        <v>1</v>
      </c>
      <c r="C2" s="78">
        <v>34076.475656249975</v>
      </c>
      <c r="D2" s="78">
        <v>38356.817230468783</v>
      </c>
      <c r="E2" s="78">
        <v>20685.298417968766</v>
      </c>
      <c r="F2" s="78">
        <v>60974.66230078126</v>
      </c>
      <c r="G2" s="78">
        <v>32658.578595703137</v>
      </c>
      <c r="H2" s="78">
        <v>5495.9809667968921</v>
      </c>
      <c r="I2" s="78">
        <v>27648.054509277357</v>
      </c>
      <c r="J2" s="78">
        <v>108.8495197296142</v>
      </c>
      <c r="K2" s="78">
        <v>17696.261035156273</v>
      </c>
      <c r="L2" s="78">
        <v>12442.407804683635</v>
      </c>
      <c r="M2" s="78">
        <v>27869.617511718767</v>
      </c>
      <c r="N2" s="78">
        <v>12796.838109375007</v>
      </c>
      <c r="O2" s="78">
        <v>44269.875765625009</v>
      </c>
      <c r="P2" s="78">
        <v>2296.6717294921909</v>
      </c>
      <c r="Q2" s="78">
        <v>32.152736663818345</v>
      </c>
      <c r="R2" s="78">
        <v>7204.8292114257692</v>
      </c>
      <c r="S2" s="78">
        <v>51057.60880664063</v>
      </c>
      <c r="T2" s="78">
        <v>13704.369495117189</v>
      </c>
      <c r="U2" s="78">
        <v>9478.1055839843793</v>
      </c>
      <c r="V2" s="78">
        <v>70948.112373214273</v>
      </c>
      <c r="W2" s="78">
        <v>4756.5515869140609</v>
      </c>
      <c r="X2" s="78">
        <v>13964.374152343758</v>
      </c>
      <c r="Y2" s="78">
        <v>14299.815164062504</v>
      </c>
      <c r="Z2" s="78">
        <v>362.42358466186522</v>
      </c>
      <c r="AA2" s="78">
        <v>26931.6891875</v>
      </c>
      <c r="AB2" s="78">
        <v>18677.67221289064</v>
      </c>
      <c r="AC2" s="78">
        <v>29777.226252921177</v>
      </c>
      <c r="AD2" s="78">
        <v>41968.438851562503</v>
      </c>
      <c r="AE2" s="78">
        <v>10816.769379231786</v>
      </c>
      <c r="AF2" s="78">
        <v>18.064723968750002</v>
      </c>
      <c r="AG2" s="78">
        <v>21873.386449218746</v>
      </c>
      <c r="AH2" s="78">
        <v>51098.782792968748</v>
      </c>
      <c r="AI2" s="78">
        <v>11319.686816406251</v>
      </c>
      <c r="AJ2" s="78">
        <v>68.347206787109911</v>
      </c>
      <c r="AK2" s="78">
        <v>2923.9158593750003</v>
      </c>
      <c r="AL2" s="78">
        <v>21546.509812500015</v>
      </c>
      <c r="AM2" s="78">
        <v>22964.709707031278</v>
      </c>
      <c r="AN2" s="78">
        <v>5156.6517089843692</v>
      </c>
      <c r="AO2" s="78">
        <v>42297.989213867186</v>
      </c>
      <c r="AP2" s="78">
        <v>186.97050999999988</v>
      </c>
      <c r="AQ2" s="78">
        <v>44526.781072265665</v>
      </c>
      <c r="AR2" s="78">
        <v>50116.339643554711</v>
      </c>
      <c r="AS2" s="78">
        <v>56690.002607421862</v>
      </c>
      <c r="AT2" s="78">
        <v>15036.746617187495</v>
      </c>
      <c r="AU2" s="78">
        <v>57793.07240820313</v>
      </c>
      <c r="AV2" s="78">
        <v>29599.741820891442</v>
      </c>
      <c r="AW2" s="78">
        <v>7178.7765107422019</v>
      </c>
      <c r="AX2" s="78">
        <v>48360.759926757812</v>
      </c>
      <c r="AY2" s="78">
        <v>47396.450478515617</v>
      </c>
    </row>
    <row r="3" spans="1:51" x14ac:dyDescent="0.25">
      <c r="A3" s="89">
        <v>43617</v>
      </c>
      <c r="B3" s="90">
        <v>2</v>
      </c>
      <c r="C3" s="78">
        <v>31329.056855468822</v>
      </c>
      <c r="D3" s="78">
        <v>33446.006226562458</v>
      </c>
      <c r="E3" s="78">
        <v>18052.132499999992</v>
      </c>
      <c r="F3" s="78">
        <v>54263.410445312504</v>
      </c>
      <c r="G3" s="78">
        <v>27858.543818359405</v>
      </c>
      <c r="H3" s="78">
        <v>5272.0540722656278</v>
      </c>
      <c r="I3" s="78">
        <v>24914.524795410136</v>
      </c>
      <c r="J3" s="78">
        <v>97.095363616943388</v>
      </c>
      <c r="K3" s="78">
        <v>15182.72080078125</v>
      </c>
      <c r="L3" s="78">
        <v>11569.38378515236</v>
      </c>
      <c r="M3" s="78">
        <v>25792.385460937523</v>
      </c>
      <c r="N3" s="78">
        <v>11640.159367187487</v>
      </c>
      <c r="O3" s="78">
        <v>39393.921412109383</v>
      </c>
      <c r="P3" s="78">
        <v>2135.9383593749999</v>
      </c>
      <c r="Q3" s="78">
        <v>31.8553433418274</v>
      </c>
      <c r="R3" s="78">
        <v>5979.3602172851624</v>
      </c>
      <c r="S3" s="78">
        <v>43338.490443359406</v>
      </c>
      <c r="T3" s="78">
        <v>12457.814655273436</v>
      </c>
      <c r="U3" s="78">
        <v>8675.8843437500109</v>
      </c>
      <c r="V3" s="78">
        <v>60761.33154118291</v>
      </c>
      <c r="W3" s="78">
        <v>4261.8880615234511</v>
      </c>
      <c r="X3" s="78">
        <v>12447.484621093743</v>
      </c>
      <c r="Y3" s="78">
        <v>12694.507070312504</v>
      </c>
      <c r="Z3" s="78">
        <v>325.59125850830083</v>
      </c>
      <c r="AA3" s="78">
        <v>23464.435652343771</v>
      </c>
      <c r="AB3" s="78">
        <v>17230.33678906249</v>
      </c>
      <c r="AC3" s="78">
        <v>27102.659848842475</v>
      </c>
      <c r="AD3" s="78">
        <v>35422.836394531208</v>
      </c>
      <c r="AE3" s="78">
        <v>9449.179830403662</v>
      </c>
      <c r="AF3" s="78">
        <v>18.064723968750002</v>
      </c>
      <c r="AG3" s="78">
        <v>18336.388289062495</v>
      </c>
      <c r="AH3" s="78">
        <v>43523.358992187532</v>
      </c>
      <c r="AI3" s="78">
        <v>9893.2539550781312</v>
      </c>
      <c r="AJ3" s="78">
        <v>66.77324316406191</v>
      </c>
      <c r="AK3" s="78">
        <v>2873.425793457031</v>
      </c>
      <c r="AL3" s="78">
        <v>17855.590751953125</v>
      </c>
      <c r="AM3" s="78">
        <v>19456.313328125023</v>
      </c>
      <c r="AN3" s="78">
        <v>4148.1283691406306</v>
      </c>
      <c r="AO3" s="78">
        <v>36715.465492187475</v>
      </c>
      <c r="AP3" s="78">
        <v>132.69975399999993</v>
      </c>
      <c r="AQ3" s="78">
        <v>40715.681822265586</v>
      </c>
      <c r="AR3" s="78">
        <v>43210.882180664114</v>
      </c>
      <c r="AS3" s="78">
        <v>47611.156404296853</v>
      </c>
      <c r="AT3" s="78">
        <v>13890.715859375003</v>
      </c>
      <c r="AU3" s="78">
        <v>50222.428109374989</v>
      </c>
      <c r="AV3" s="78">
        <v>23194.677921018108</v>
      </c>
      <c r="AW3" s="78">
        <v>6423.3992319335994</v>
      </c>
      <c r="AX3" s="78">
        <v>39650.726291503917</v>
      </c>
      <c r="AY3" s="78">
        <v>43787.120855468711</v>
      </c>
    </row>
    <row r="4" spans="1:51" x14ac:dyDescent="0.25">
      <c r="A4" s="89">
        <v>43617</v>
      </c>
      <c r="B4" s="90">
        <v>3</v>
      </c>
      <c r="C4" s="78">
        <v>29128.505753906284</v>
      </c>
      <c r="D4" s="78">
        <v>29710.823234374988</v>
      </c>
      <c r="E4" s="78">
        <v>16222.527392578133</v>
      </c>
      <c r="F4" s="78">
        <v>49620.635062500034</v>
      </c>
      <c r="G4" s="78">
        <v>24886.483179687501</v>
      </c>
      <c r="H4" s="78">
        <v>5206.9371972656272</v>
      </c>
      <c r="I4" s="78">
        <v>22859.955213378915</v>
      </c>
      <c r="J4" s="78">
        <v>88.850753784179716</v>
      </c>
      <c r="K4" s="78">
        <v>13689.721215820311</v>
      </c>
      <c r="L4" s="78">
        <v>11258.286542964854</v>
      </c>
      <c r="M4" s="78">
        <v>24595.785267578154</v>
      </c>
      <c r="N4" s="78">
        <v>10921.28775</v>
      </c>
      <c r="O4" s="78">
        <v>35580.580526367165</v>
      </c>
      <c r="P4" s="78">
        <v>1757.5142812499907</v>
      </c>
      <c r="Q4" s="78">
        <v>31.914594650268558</v>
      </c>
      <c r="R4" s="78">
        <v>5175.0418701171893</v>
      </c>
      <c r="S4" s="78">
        <v>37265.442591796869</v>
      </c>
      <c r="T4" s="78">
        <v>11779.437250976565</v>
      </c>
      <c r="U4" s="78">
        <v>8175.7283935546793</v>
      </c>
      <c r="V4" s="78">
        <v>52631.617416182962</v>
      </c>
      <c r="W4" s="78">
        <v>4007.5176025390492</v>
      </c>
      <c r="X4" s="78">
        <v>11258.559390625007</v>
      </c>
      <c r="Y4" s="78">
        <v>12004.444097656255</v>
      </c>
      <c r="Z4" s="78">
        <v>335.94969481811523</v>
      </c>
      <c r="AA4" s="78">
        <v>20289.235349609371</v>
      </c>
      <c r="AB4" s="78">
        <v>16374.716447265648</v>
      </c>
      <c r="AC4" s="78">
        <v>24900.004232207924</v>
      </c>
      <c r="AD4" s="78">
        <v>31099.141773437514</v>
      </c>
      <c r="AE4" s="78">
        <v>8537.6121057942892</v>
      </c>
      <c r="AF4" s="78">
        <v>18.064723968750002</v>
      </c>
      <c r="AG4" s="78">
        <v>15966.771570312503</v>
      </c>
      <c r="AH4" s="78">
        <v>37542.334964843758</v>
      </c>
      <c r="AI4" s="78">
        <v>8939.6170410156319</v>
      </c>
      <c r="AJ4" s="78">
        <v>65.833310791015123</v>
      </c>
      <c r="AK4" s="78">
        <v>2758.6227148437511</v>
      </c>
      <c r="AL4" s="78">
        <v>15014.440532226561</v>
      </c>
      <c r="AM4" s="78">
        <v>16880.315198242188</v>
      </c>
      <c r="AN4" s="78">
        <v>3346.0724609374993</v>
      </c>
      <c r="AO4" s="78">
        <v>32393.831363769517</v>
      </c>
      <c r="AP4" s="78">
        <v>118.374155</v>
      </c>
      <c r="AQ4" s="78">
        <v>37870.688161132843</v>
      </c>
      <c r="AR4" s="78">
        <v>38432.637266601596</v>
      </c>
      <c r="AS4" s="78">
        <v>40865.459480468751</v>
      </c>
      <c r="AT4" s="78">
        <v>13053.334960937493</v>
      </c>
      <c r="AU4" s="78">
        <v>45098.142</v>
      </c>
      <c r="AV4" s="78">
        <v>20280.888937035863</v>
      </c>
      <c r="AW4" s="78">
        <v>5011.719595214844</v>
      </c>
      <c r="AX4" s="78">
        <v>33855.694498291014</v>
      </c>
      <c r="AY4" s="78">
        <v>41407.911031250005</v>
      </c>
    </row>
    <row r="5" spans="1:51" x14ac:dyDescent="0.25">
      <c r="A5" s="89">
        <v>43617</v>
      </c>
      <c r="B5" s="90">
        <v>4</v>
      </c>
      <c r="C5" s="78">
        <v>27602.171361328099</v>
      </c>
      <c r="D5" s="78">
        <v>27050.516445312536</v>
      </c>
      <c r="E5" s="78">
        <v>14980.142939453146</v>
      </c>
      <c r="F5" s="78">
        <v>46927.345433593735</v>
      </c>
      <c r="G5" s="78">
        <v>23008.988982421877</v>
      </c>
      <c r="H5" s="78">
        <v>4950.2452050781176</v>
      </c>
      <c r="I5" s="78">
        <v>21324.22654492189</v>
      </c>
      <c r="J5" s="78">
        <v>72.524261474609403</v>
      </c>
      <c r="K5" s="78">
        <v>12582.507910156246</v>
      </c>
      <c r="L5" s="78">
        <v>10543.496656246103</v>
      </c>
      <c r="M5" s="78">
        <v>23613.328892578134</v>
      </c>
      <c r="N5" s="78">
        <v>10545.454943359373</v>
      </c>
      <c r="O5" s="78">
        <v>33278.444021484349</v>
      </c>
      <c r="P5" s="78">
        <v>1907.5940546874992</v>
      </c>
      <c r="Q5" s="78">
        <v>32.034537792205796</v>
      </c>
      <c r="R5" s="78">
        <v>4651.0792297363278</v>
      </c>
      <c r="S5" s="78">
        <v>33383.858306640635</v>
      </c>
      <c r="T5" s="78">
        <v>11265.012062499998</v>
      </c>
      <c r="U5" s="78">
        <v>7664.1263652343696</v>
      </c>
      <c r="V5" s="78">
        <v>47311.631617354833</v>
      </c>
      <c r="W5" s="78">
        <v>3739.7139648437501</v>
      </c>
      <c r="X5" s="78">
        <v>10318.503929687551</v>
      </c>
      <c r="Y5" s="78">
        <v>11294.515367187505</v>
      </c>
      <c r="Z5" s="78">
        <v>336.83471338500976</v>
      </c>
      <c r="AA5" s="78">
        <v>18459.290128906283</v>
      </c>
      <c r="AB5" s="78">
        <v>15785.718771484393</v>
      </c>
      <c r="AC5" s="78">
        <v>23710.224056125426</v>
      </c>
      <c r="AD5" s="78">
        <v>28279.960207031239</v>
      </c>
      <c r="AE5" s="78">
        <v>8442.0748401692817</v>
      </c>
      <c r="AF5" s="78">
        <v>18.064723968750002</v>
      </c>
      <c r="AG5" s="78">
        <v>14179.737664062493</v>
      </c>
      <c r="AH5" s="78">
        <v>33267.8332734375</v>
      </c>
      <c r="AI5" s="78">
        <v>8354.4662597656297</v>
      </c>
      <c r="AJ5" s="78">
        <v>64.266544677734856</v>
      </c>
      <c r="AK5" s="78">
        <v>2696.9949975585928</v>
      </c>
      <c r="AL5" s="78">
        <v>13146.377352539068</v>
      </c>
      <c r="AM5" s="78">
        <v>15767.181728515636</v>
      </c>
      <c r="AN5" s="78">
        <v>2831.313818359381</v>
      </c>
      <c r="AO5" s="78">
        <v>29430.217006835941</v>
      </c>
      <c r="AP5" s="78">
        <v>101.53655100000009</v>
      </c>
      <c r="AQ5" s="78">
        <v>35852.166782226581</v>
      </c>
      <c r="AR5" s="78">
        <v>35162.588706054667</v>
      </c>
      <c r="AS5" s="78">
        <v>36467.873273437493</v>
      </c>
      <c r="AT5" s="78">
        <v>12578.610562499998</v>
      </c>
      <c r="AU5" s="78">
        <v>41804.751777343772</v>
      </c>
      <c r="AV5" s="78">
        <v>18158.987409655878</v>
      </c>
      <c r="AW5" s="78">
        <v>3545.7408305664089</v>
      </c>
      <c r="AX5" s="78">
        <v>29828.205988769518</v>
      </c>
      <c r="AY5" s="78">
        <v>39432.176958984339</v>
      </c>
    </row>
    <row r="6" spans="1:51" x14ac:dyDescent="0.25">
      <c r="A6" s="89">
        <v>43617</v>
      </c>
      <c r="B6" s="90">
        <v>5</v>
      </c>
      <c r="C6" s="78">
        <v>26820.682791015639</v>
      </c>
      <c r="D6" s="78">
        <v>25922.497902343755</v>
      </c>
      <c r="E6" s="78">
        <v>14364.472441406253</v>
      </c>
      <c r="F6" s="78">
        <v>45383.453955078119</v>
      </c>
      <c r="G6" s="78">
        <v>21824.948070312494</v>
      </c>
      <c r="H6" s="78">
        <v>5011.3643261718698</v>
      </c>
      <c r="I6" s="78">
        <v>20625.200083984382</v>
      </c>
      <c r="J6" s="78">
        <v>80.161130905151396</v>
      </c>
      <c r="K6" s="78">
        <v>12030.57456054688</v>
      </c>
      <c r="L6" s="78">
        <v>10235.056718746097</v>
      </c>
      <c r="M6" s="78">
        <v>23204.139304687538</v>
      </c>
      <c r="N6" s="78">
        <v>10378.095173828122</v>
      </c>
      <c r="O6" s="78">
        <v>32092.96959863287</v>
      </c>
      <c r="P6" s="78">
        <v>1811.1067724609297</v>
      </c>
      <c r="Q6" s="78">
        <v>32.039571762084961</v>
      </c>
      <c r="R6" s="78">
        <v>4399.5646789550792</v>
      </c>
      <c r="S6" s="78">
        <v>31559.899989257807</v>
      </c>
      <c r="T6" s="78">
        <v>11029.408719726565</v>
      </c>
      <c r="U6" s="78">
        <v>7450.1578134765587</v>
      </c>
      <c r="V6" s="78">
        <v>44514.215670089208</v>
      </c>
      <c r="W6" s="78">
        <v>3569.3680175781292</v>
      </c>
      <c r="X6" s="78">
        <v>10314.510667968771</v>
      </c>
      <c r="Y6" s="78">
        <v>11075.924289062497</v>
      </c>
      <c r="Z6" s="78">
        <v>351.02971719360346</v>
      </c>
      <c r="AA6" s="78">
        <v>17385.167507812515</v>
      </c>
      <c r="AB6" s="78">
        <v>15514.649802734364</v>
      </c>
      <c r="AC6" s="78">
        <v>23388.082239575535</v>
      </c>
      <c r="AD6" s="78">
        <v>26774.713648437501</v>
      </c>
      <c r="AE6" s="78">
        <v>8054.1404622395739</v>
      </c>
      <c r="AF6" s="78">
        <v>18.064723968750002</v>
      </c>
      <c r="AG6" s="78">
        <v>13572.956753906246</v>
      </c>
      <c r="AH6" s="78">
        <v>31075.053175781275</v>
      </c>
      <c r="AI6" s="78">
        <v>7986.6921386718805</v>
      </c>
      <c r="AJ6" s="78">
        <v>67.966574218749912</v>
      </c>
      <c r="AK6" s="78">
        <v>2701.7509204101566</v>
      </c>
      <c r="AL6" s="78">
        <v>12154.158280273428</v>
      </c>
      <c r="AM6" s="78">
        <v>14851.031803710925</v>
      </c>
      <c r="AN6" s="78">
        <v>2642.6599121093677</v>
      </c>
      <c r="AO6" s="78">
        <v>27918.789244628897</v>
      </c>
      <c r="AP6" s="78">
        <v>94.540977000000055</v>
      </c>
      <c r="AQ6" s="78">
        <v>34713.078725585954</v>
      </c>
      <c r="AR6" s="78">
        <v>33488.630032226589</v>
      </c>
      <c r="AS6" s="78">
        <v>34307.242622070298</v>
      </c>
      <c r="AT6" s="78">
        <v>12272.769417968753</v>
      </c>
      <c r="AU6" s="78">
        <v>39870.122419921878</v>
      </c>
      <c r="AV6" s="78">
        <v>17212.701128110126</v>
      </c>
      <c r="AW6" s="78">
        <v>4344.4852296165318</v>
      </c>
      <c r="AX6" s="78">
        <v>27766.057408447261</v>
      </c>
      <c r="AY6" s="78">
        <v>38695.874220703066</v>
      </c>
    </row>
    <row r="7" spans="1:51" x14ac:dyDescent="0.25">
      <c r="A7" s="89">
        <v>43617</v>
      </c>
      <c r="B7" s="90">
        <v>6</v>
      </c>
      <c r="C7" s="78">
        <v>26974.972343749992</v>
      </c>
      <c r="D7" s="78">
        <v>25669.742117187463</v>
      </c>
      <c r="E7" s="78">
        <v>14334.938974609364</v>
      </c>
      <c r="F7" s="78">
        <v>45198.780376953124</v>
      </c>
      <c r="G7" s="78">
        <v>21664.292171875015</v>
      </c>
      <c r="H7" s="78">
        <v>4703.6049609375041</v>
      </c>
      <c r="I7" s="78">
        <v>20705.056734863272</v>
      </c>
      <c r="J7" s="78">
        <v>76.49804878234869</v>
      </c>
      <c r="K7" s="78">
        <v>11878.806420898431</v>
      </c>
      <c r="L7" s="78">
        <v>10821.575237300787</v>
      </c>
      <c r="M7" s="78">
        <v>22364.950980468799</v>
      </c>
      <c r="N7" s="78">
        <v>10375.137560546871</v>
      </c>
      <c r="O7" s="78">
        <v>31601.571412109381</v>
      </c>
      <c r="P7" s="78">
        <v>1763.6054794921797</v>
      </c>
      <c r="Q7" s="78">
        <v>31.52903842926025</v>
      </c>
      <c r="R7" s="78">
        <v>4323.2397033691414</v>
      </c>
      <c r="S7" s="78">
        <v>30800.952977539058</v>
      </c>
      <c r="T7" s="78">
        <v>11178.766208984372</v>
      </c>
      <c r="U7" s="78">
        <v>7570.9196337890608</v>
      </c>
      <c r="V7" s="78">
        <v>44215.584236495444</v>
      </c>
      <c r="W7" s="78">
        <v>3558.6065673828098</v>
      </c>
      <c r="X7" s="78">
        <v>10894.784221679676</v>
      </c>
      <c r="Y7" s="78">
        <v>10422.094468750001</v>
      </c>
      <c r="Z7" s="78">
        <v>358.31970958251952</v>
      </c>
      <c r="AA7" s="78">
        <v>17320.131384765646</v>
      </c>
      <c r="AB7" s="78">
        <v>15420.088000000005</v>
      </c>
      <c r="AC7" s="78">
        <v>23259.250657939392</v>
      </c>
      <c r="AD7" s="78">
        <v>26617.798554687484</v>
      </c>
      <c r="AE7" s="78">
        <v>7688.3967444661685</v>
      </c>
      <c r="AF7" s="78">
        <v>18.064723968750002</v>
      </c>
      <c r="AG7" s="78">
        <v>13367.240515625001</v>
      </c>
      <c r="AH7" s="78">
        <v>30411.939023437495</v>
      </c>
      <c r="AI7" s="78">
        <v>7943.0057861328205</v>
      </c>
      <c r="AJ7" s="78">
        <v>61.266412841797063</v>
      </c>
      <c r="AK7" s="78">
        <v>2662.9099194335927</v>
      </c>
      <c r="AL7" s="78">
        <v>11889.065339843761</v>
      </c>
      <c r="AM7" s="78">
        <v>14596.408489257812</v>
      </c>
      <c r="AN7" s="78">
        <v>2604.1916015625011</v>
      </c>
      <c r="AO7" s="78">
        <v>27713.813541503921</v>
      </c>
      <c r="AP7" s="78">
        <v>103.46229600000001</v>
      </c>
      <c r="AQ7" s="78">
        <v>34375.918706054719</v>
      </c>
      <c r="AR7" s="78">
        <v>32941.283677734398</v>
      </c>
      <c r="AS7" s="78">
        <v>34212.706958007839</v>
      </c>
      <c r="AT7" s="78">
        <v>12288.522513671864</v>
      </c>
      <c r="AU7" s="78">
        <v>39307.047955078131</v>
      </c>
      <c r="AV7" s="78">
        <v>16969.981241152862</v>
      </c>
      <c r="AW7" s="78">
        <v>2779.2082434082067</v>
      </c>
      <c r="AX7" s="78">
        <v>27292.242133789063</v>
      </c>
      <c r="AY7" s="78">
        <v>38738.824250000027</v>
      </c>
    </row>
    <row r="8" spans="1:51" x14ac:dyDescent="0.25">
      <c r="A8" s="89">
        <v>43617</v>
      </c>
      <c r="B8" s="90">
        <v>7</v>
      </c>
      <c r="C8" s="78">
        <v>28137.484070312519</v>
      </c>
      <c r="D8" s="78">
        <v>26998.38789062501</v>
      </c>
      <c r="E8" s="78">
        <v>14822.626875000011</v>
      </c>
      <c r="F8" s="78">
        <v>46882.359482421904</v>
      </c>
      <c r="G8" s="78">
        <v>22188.43015429689</v>
      </c>
      <c r="H8" s="78">
        <v>5011.6285253906253</v>
      </c>
      <c r="I8" s="78">
        <v>21559.211213867195</v>
      </c>
      <c r="J8" s="78">
        <v>78.466352462768413</v>
      </c>
      <c r="K8" s="78">
        <v>12115.581494140632</v>
      </c>
      <c r="L8" s="78">
        <v>11040.788670894555</v>
      </c>
      <c r="M8" s="78">
        <v>21987.041984375053</v>
      </c>
      <c r="N8" s="78">
        <v>10669.307138671877</v>
      </c>
      <c r="O8" s="78">
        <v>32395.663270507812</v>
      </c>
      <c r="P8" s="78">
        <v>1815.3018945312399</v>
      </c>
      <c r="Q8" s="78">
        <v>31.241389751434323</v>
      </c>
      <c r="R8" s="78">
        <v>4484.1816467285171</v>
      </c>
      <c r="S8" s="78">
        <v>31032.462997070314</v>
      </c>
      <c r="T8" s="78">
        <v>11395.220758789061</v>
      </c>
      <c r="U8" s="78">
        <v>7827.3471328124997</v>
      </c>
      <c r="V8" s="78">
        <v>45410.155052901711</v>
      </c>
      <c r="W8" s="78">
        <v>3600.1446533203202</v>
      </c>
      <c r="X8" s="78">
        <v>10721.236367187526</v>
      </c>
      <c r="Y8" s="78">
        <v>10905.154214843753</v>
      </c>
      <c r="Z8" s="78">
        <v>332.2229371704102</v>
      </c>
      <c r="AA8" s="78">
        <v>18603.982255859413</v>
      </c>
      <c r="AB8" s="78">
        <v>15800.445617187515</v>
      </c>
      <c r="AC8" s="78">
        <v>24086.459168684429</v>
      </c>
      <c r="AD8" s="78">
        <v>27145.713839843764</v>
      </c>
      <c r="AE8" s="78">
        <v>7286.0419290364725</v>
      </c>
      <c r="AF8" s="78">
        <v>18.064723968750002</v>
      </c>
      <c r="AG8" s="78">
        <v>13976.017117187503</v>
      </c>
      <c r="AH8" s="78">
        <v>31156.561296875025</v>
      </c>
      <c r="AI8" s="78">
        <v>8469.3972167968586</v>
      </c>
      <c r="AJ8" s="78">
        <v>64.884537597657015</v>
      </c>
      <c r="AK8" s="78">
        <v>2707.2320898437501</v>
      </c>
      <c r="AL8" s="78">
        <v>12264.270785156259</v>
      </c>
      <c r="AM8" s="78">
        <v>14967.188671875017</v>
      </c>
      <c r="AN8" s="78">
        <v>2674.2387207031297</v>
      </c>
      <c r="AO8" s="78">
        <v>28627.937130859391</v>
      </c>
      <c r="AP8" s="78">
        <v>122.49924500000012</v>
      </c>
      <c r="AQ8" s="78">
        <v>35209.389847656283</v>
      </c>
      <c r="AR8" s="78">
        <v>33647.623943359387</v>
      </c>
      <c r="AS8" s="78">
        <v>35241.600360351578</v>
      </c>
      <c r="AT8" s="78">
        <v>12486.701171875009</v>
      </c>
      <c r="AU8" s="78">
        <v>40077.227785156269</v>
      </c>
      <c r="AV8" s="78">
        <v>16868.355723446424</v>
      </c>
      <c r="AW8" s="78">
        <v>2121.6856660156286</v>
      </c>
      <c r="AX8" s="78">
        <v>28099.748999023428</v>
      </c>
      <c r="AY8" s="78">
        <v>39549.407306640744</v>
      </c>
    </row>
    <row r="9" spans="1:51" x14ac:dyDescent="0.25">
      <c r="A9" s="89">
        <v>43617</v>
      </c>
      <c r="B9" s="90">
        <v>8</v>
      </c>
      <c r="C9" s="78">
        <v>29812.327923828132</v>
      </c>
      <c r="D9" s="78">
        <v>28164.95603125004</v>
      </c>
      <c r="E9" s="78">
        <v>15861.072451171864</v>
      </c>
      <c r="F9" s="78">
        <v>51609.656617187495</v>
      </c>
      <c r="G9" s="78">
        <v>23111.988408820747</v>
      </c>
      <c r="H9" s="78">
        <v>5674.4121875000037</v>
      </c>
      <c r="I9" s="78">
        <v>23731.099805664042</v>
      </c>
      <c r="J9" s="78">
        <v>84.261362075805692</v>
      </c>
      <c r="K9" s="78">
        <v>13037.125952148437</v>
      </c>
      <c r="L9" s="78">
        <v>11293.403401363299</v>
      </c>
      <c r="M9" s="78">
        <v>22224.242960937518</v>
      </c>
      <c r="N9" s="78">
        <v>10996.263677734369</v>
      </c>
      <c r="O9" s="78">
        <v>35519.54980859378</v>
      </c>
      <c r="P9" s="78">
        <v>1668.8204435495734</v>
      </c>
      <c r="Q9" s="78">
        <v>31.373810291290276</v>
      </c>
      <c r="R9" s="78">
        <v>4604.4368408203145</v>
      </c>
      <c r="S9" s="78">
        <v>31213.883099609346</v>
      </c>
      <c r="T9" s="78">
        <v>11416.813466796873</v>
      </c>
      <c r="U9" s="78">
        <v>7835.0373037109393</v>
      </c>
      <c r="V9" s="78">
        <v>49170.693190261067</v>
      </c>
      <c r="W9" s="78">
        <v>3653.7414306640603</v>
      </c>
      <c r="X9" s="78">
        <v>10430.546494140612</v>
      </c>
      <c r="Y9" s="78">
        <v>11501.183570312503</v>
      </c>
      <c r="Z9" s="78">
        <v>312.52572377929687</v>
      </c>
      <c r="AA9" s="78">
        <v>19247.286763671858</v>
      </c>
      <c r="AB9" s="78">
        <v>17211.136388671883</v>
      </c>
      <c r="AC9" s="78">
        <v>25775.064902430189</v>
      </c>
      <c r="AD9" s="78">
        <v>28871.839296875001</v>
      </c>
      <c r="AE9" s="78">
        <v>7092.5108626302199</v>
      </c>
      <c r="AF9" s="78">
        <v>18.064723968750002</v>
      </c>
      <c r="AG9" s="78">
        <v>15432.117429687503</v>
      </c>
      <c r="AH9" s="78">
        <v>29951.044996093759</v>
      </c>
      <c r="AI9" s="78">
        <v>8848.865380859379</v>
      </c>
      <c r="AJ9" s="78">
        <v>66.191108886720059</v>
      </c>
      <c r="AK9" s="78">
        <v>2838.7697544464909</v>
      </c>
      <c r="AL9" s="78">
        <v>13064.982485351567</v>
      </c>
      <c r="AM9" s="78">
        <v>14998.203708984378</v>
      </c>
      <c r="AN9" s="78">
        <v>2989.0727050781215</v>
      </c>
      <c r="AO9" s="78">
        <v>30026.977914062503</v>
      </c>
      <c r="AP9" s="78">
        <v>155.27318999999994</v>
      </c>
      <c r="AQ9" s="78">
        <v>37680.531833007786</v>
      </c>
      <c r="AR9" s="78">
        <v>35477.583940429671</v>
      </c>
      <c r="AS9" s="78">
        <v>37359.415226562516</v>
      </c>
      <c r="AT9" s="78">
        <v>12663.224794921882</v>
      </c>
      <c r="AU9" s="78">
        <v>43225.705328124997</v>
      </c>
      <c r="AV9" s="78">
        <v>19961.000420150107</v>
      </c>
      <c r="AW9" s="78">
        <v>2064.8440068359268</v>
      </c>
      <c r="AX9" s="78">
        <v>29412.053154296893</v>
      </c>
      <c r="AY9" s="78">
        <v>42185.990832031232</v>
      </c>
    </row>
    <row r="10" spans="1:51" x14ac:dyDescent="0.25">
      <c r="A10" s="89">
        <v>43617</v>
      </c>
      <c r="B10" s="90">
        <v>9</v>
      </c>
      <c r="C10" s="78">
        <v>32520.535542968741</v>
      </c>
      <c r="D10" s="78">
        <v>31365.330832031261</v>
      </c>
      <c r="E10" s="78">
        <v>17722.655136718749</v>
      </c>
      <c r="F10" s="78">
        <v>58737.943386718754</v>
      </c>
      <c r="G10" s="78">
        <v>26854.006586236021</v>
      </c>
      <c r="H10" s="78">
        <v>6171.3122363281391</v>
      </c>
      <c r="I10" s="78">
        <v>27810.46105078125</v>
      </c>
      <c r="J10" s="78">
        <v>94.402778625488281</v>
      </c>
      <c r="K10" s="78">
        <v>14851.60610351562</v>
      </c>
      <c r="L10" s="78">
        <v>12010.137006832048</v>
      </c>
      <c r="M10" s="78">
        <v>24384.521347656264</v>
      </c>
      <c r="N10" s="78">
        <v>11641.917503906254</v>
      </c>
      <c r="O10" s="78">
        <v>41125.004891601522</v>
      </c>
      <c r="P10" s="78">
        <v>2229.3334659537245</v>
      </c>
      <c r="Q10" s="78">
        <v>31.802818775177002</v>
      </c>
      <c r="R10" s="78">
        <v>5047.7181640625013</v>
      </c>
      <c r="S10" s="78">
        <v>34984.865259765647</v>
      </c>
      <c r="T10" s="78">
        <v>11721.962060546879</v>
      </c>
      <c r="U10" s="78">
        <v>8195.8806699218712</v>
      </c>
      <c r="V10" s="78">
        <v>55566.008198245479</v>
      </c>
      <c r="W10" s="78">
        <v>3789.2130859374897</v>
      </c>
      <c r="X10" s="78">
        <v>11423.746897460953</v>
      </c>
      <c r="Y10" s="78">
        <v>12685.584757812499</v>
      </c>
      <c r="Z10" s="78">
        <v>312.61669732666013</v>
      </c>
      <c r="AA10" s="78">
        <v>21078.79300585941</v>
      </c>
      <c r="AB10" s="78">
        <v>19926.132312499984</v>
      </c>
      <c r="AC10" s="78">
        <v>28131.180848527663</v>
      </c>
      <c r="AD10" s="78">
        <v>31975.053488281254</v>
      </c>
      <c r="AE10" s="78">
        <v>8445.9944788411594</v>
      </c>
      <c r="AF10" s="78">
        <v>18.064723968750002</v>
      </c>
      <c r="AG10" s="78">
        <v>17433.199222656247</v>
      </c>
      <c r="AH10" s="78">
        <v>32790.109207031288</v>
      </c>
      <c r="AI10" s="78">
        <v>10008.137158203119</v>
      </c>
      <c r="AJ10" s="78">
        <v>87.930129638671076</v>
      </c>
      <c r="AK10" s="78">
        <v>3025.3903112748335</v>
      </c>
      <c r="AL10" s="78">
        <v>14297.862962890616</v>
      </c>
      <c r="AM10" s="78">
        <v>16477.152596679709</v>
      </c>
      <c r="AN10" s="78">
        <v>3496.7245605468606</v>
      </c>
      <c r="AO10" s="78">
        <v>33263.802202148428</v>
      </c>
      <c r="AP10" s="78">
        <v>338.6414180000001</v>
      </c>
      <c r="AQ10" s="78">
        <v>43078.237961914077</v>
      </c>
      <c r="AR10" s="78">
        <v>40523.370149414091</v>
      </c>
      <c r="AS10" s="78">
        <v>42305.325441406254</v>
      </c>
      <c r="AT10" s="78">
        <v>12880.634962890617</v>
      </c>
      <c r="AU10" s="78">
        <v>49117.002705078092</v>
      </c>
      <c r="AV10" s="78">
        <v>21282.412000732431</v>
      </c>
      <c r="AW10" s="78">
        <v>2187.110101562504</v>
      </c>
      <c r="AX10" s="78">
        <v>32606.18668823241</v>
      </c>
      <c r="AY10" s="78">
        <v>46953.085015624994</v>
      </c>
    </row>
    <row r="11" spans="1:51" x14ac:dyDescent="0.25">
      <c r="A11" s="89">
        <v>43617</v>
      </c>
      <c r="B11" s="90">
        <v>10</v>
      </c>
      <c r="C11" s="78">
        <v>35717.388654296912</v>
      </c>
      <c r="D11" s="78">
        <v>35899.602199218738</v>
      </c>
      <c r="E11" s="78">
        <v>20223.09622070313</v>
      </c>
      <c r="F11" s="78">
        <v>65835.169714843782</v>
      </c>
      <c r="G11" s="78">
        <v>32404.169386151782</v>
      </c>
      <c r="H11" s="78">
        <v>6736.5830957031294</v>
      </c>
      <c r="I11" s="78">
        <v>32623.591420898458</v>
      </c>
      <c r="J11" s="78">
        <v>105.07634925842291</v>
      </c>
      <c r="K11" s="78">
        <v>17709.117333984381</v>
      </c>
      <c r="L11" s="78">
        <v>12950.427124019572</v>
      </c>
      <c r="M11" s="78">
        <v>26518.388285156241</v>
      </c>
      <c r="N11" s="78">
        <v>12684.493105468759</v>
      </c>
      <c r="O11" s="78">
        <v>48814.740419921902</v>
      </c>
      <c r="P11" s="78">
        <v>2514.0843955206437</v>
      </c>
      <c r="Q11" s="78">
        <v>31.070971012115479</v>
      </c>
      <c r="R11" s="78">
        <v>5877.4439331054637</v>
      </c>
      <c r="S11" s="78">
        <v>41157.017027343754</v>
      </c>
      <c r="T11" s="78">
        <v>12898.826245117185</v>
      </c>
      <c r="U11" s="78">
        <v>8966.6101660156201</v>
      </c>
      <c r="V11" s="78">
        <v>64174.428744776647</v>
      </c>
      <c r="W11" s="78">
        <v>4136.2281249999896</v>
      </c>
      <c r="X11" s="78">
        <v>11827.327722656255</v>
      </c>
      <c r="Y11" s="78">
        <v>15219.186679687498</v>
      </c>
      <c r="Z11" s="78">
        <v>302.13696829223636</v>
      </c>
      <c r="AA11" s="78">
        <v>25160.863287109391</v>
      </c>
      <c r="AB11" s="78">
        <v>22439.434253906264</v>
      </c>
      <c r="AC11" s="78">
        <v>31393.836786153584</v>
      </c>
      <c r="AD11" s="78">
        <v>36914.20748828123</v>
      </c>
      <c r="AE11" s="78">
        <v>9536.1614548649231</v>
      </c>
      <c r="AF11" s="78">
        <v>18.064723968750002</v>
      </c>
      <c r="AG11" s="78">
        <v>20072.660789062506</v>
      </c>
      <c r="AH11" s="78">
        <v>39390.141875000016</v>
      </c>
      <c r="AI11" s="78">
        <v>11367.208691406258</v>
      </c>
      <c r="AJ11" s="78">
        <v>115.75869165039092</v>
      </c>
      <c r="AK11" s="78">
        <v>3025.7003045861811</v>
      </c>
      <c r="AL11" s="78">
        <v>16930.010785156261</v>
      </c>
      <c r="AM11" s="78">
        <v>19282.237488281247</v>
      </c>
      <c r="AN11" s="78">
        <v>4214.8127929687525</v>
      </c>
      <c r="AO11" s="78">
        <v>37762.009617187497</v>
      </c>
      <c r="AP11" s="78">
        <v>762.68972900000006</v>
      </c>
      <c r="AQ11" s="78">
        <v>48791.326584960945</v>
      </c>
      <c r="AR11" s="78">
        <v>47104.867309570334</v>
      </c>
      <c r="AS11" s="78">
        <v>49487.262566406243</v>
      </c>
      <c r="AT11" s="78">
        <v>13703.009623046881</v>
      </c>
      <c r="AU11" s="78">
        <v>56389.116947265626</v>
      </c>
      <c r="AV11" s="78">
        <v>25124.285695864648</v>
      </c>
      <c r="AW11" s="78">
        <v>2631.5542495117179</v>
      </c>
      <c r="AX11" s="78">
        <v>38909.453232421882</v>
      </c>
      <c r="AY11" s="78">
        <v>51836.825580078032</v>
      </c>
    </row>
    <row r="12" spans="1:51" x14ac:dyDescent="0.25">
      <c r="A12" s="89">
        <v>43617</v>
      </c>
      <c r="B12" s="90">
        <v>11</v>
      </c>
      <c r="C12" s="78">
        <v>37386.620734375072</v>
      </c>
      <c r="D12" s="78">
        <v>38510.476917968779</v>
      </c>
      <c r="E12" s="78">
        <v>21020.137031250011</v>
      </c>
      <c r="F12" s="78">
        <v>69457.755488281269</v>
      </c>
      <c r="G12" s="78">
        <v>33819.697954626456</v>
      </c>
      <c r="H12" s="78">
        <v>6758.4687109374991</v>
      </c>
      <c r="I12" s="78">
        <v>36473.000304687484</v>
      </c>
      <c r="J12" s="78">
        <v>106.3974800109863</v>
      </c>
      <c r="K12" s="78">
        <v>19159.074999999993</v>
      </c>
      <c r="L12" s="78">
        <v>13541.246345699246</v>
      </c>
      <c r="M12" s="78">
        <v>26967.122724609391</v>
      </c>
      <c r="N12" s="78">
        <v>13346.85084375</v>
      </c>
      <c r="O12" s="78">
        <v>53635.716968750006</v>
      </c>
      <c r="P12" s="78">
        <v>2581.6704492294416</v>
      </c>
      <c r="Q12" s="78">
        <v>30.761310577392582</v>
      </c>
      <c r="R12" s="78">
        <v>6269.6961547851615</v>
      </c>
      <c r="S12" s="78">
        <v>43784.90934375002</v>
      </c>
      <c r="T12" s="78">
        <v>13601.560525390625</v>
      </c>
      <c r="U12" s="78">
        <v>9157.7961289062605</v>
      </c>
      <c r="V12" s="78">
        <v>67791.041000339246</v>
      </c>
      <c r="W12" s="78">
        <v>4258.8715087890705</v>
      </c>
      <c r="X12" s="78">
        <v>12729.00205371097</v>
      </c>
      <c r="Y12" s="78">
        <v>16211.662097656257</v>
      </c>
      <c r="Z12" s="78">
        <v>315.42027351684567</v>
      </c>
      <c r="AA12" s="78">
        <v>27247.955005859327</v>
      </c>
      <c r="AB12" s="78">
        <v>23742.729513671875</v>
      </c>
      <c r="AC12" s="78">
        <v>33202.06082477788</v>
      </c>
      <c r="AD12" s="78">
        <v>39426.56278515618</v>
      </c>
      <c r="AE12" s="78">
        <v>9621.9306181608445</v>
      </c>
      <c r="AF12" s="78">
        <v>18.064723968750002</v>
      </c>
      <c r="AG12" s="78">
        <v>22536.623781250008</v>
      </c>
      <c r="AH12" s="78">
        <v>43519.107710937518</v>
      </c>
      <c r="AI12" s="78">
        <v>12028.34379882812</v>
      </c>
      <c r="AJ12" s="78">
        <v>107.81055395507917</v>
      </c>
      <c r="AK12" s="78">
        <v>3422.0869950140395</v>
      </c>
      <c r="AL12" s="78">
        <v>18763.473779296881</v>
      </c>
      <c r="AM12" s="78">
        <v>21109.633474609345</v>
      </c>
      <c r="AN12" s="78">
        <v>4743.3846191406301</v>
      </c>
      <c r="AO12" s="78">
        <v>40773.036515624997</v>
      </c>
      <c r="AP12" s="78">
        <v>765.53082300000005</v>
      </c>
      <c r="AQ12" s="78">
        <v>53745.687974609384</v>
      </c>
      <c r="AR12" s="78">
        <v>50210.640373046845</v>
      </c>
      <c r="AS12" s="78">
        <v>53688.473322265636</v>
      </c>
      <c r="AT12" s="78">
        <v>14360.892535156259</v>
      </c>
      <c r="AU12" s="78">
        <v>59444.725917968768</v>
      </c>
      <c r="AV12" s="78">
        <v>27709.49548586844</v>
      </c>
      <c r="AW12" s="78">
        <v>2939.6090566406224</v>
      </c>
      <c r="AX12" s="78">
        <v>42285.437050781271</v>
      </c>
      <c r="AY12" s="78">
        <v>54572.719603515638</v>
      </c>
    </row>
    <row r="13" spans="1:51" x14ac:dyDescent="0.25">
      <c r="A13" s="89">
        <v>43617</v>
      </c>
      <c r="B13" s="90">
        <v>12</v>
      </c>
      <c r="C13" s="78">
        <v>38405.858652343777</v>
      </c>
      <c r="D13" s="78">
        <v>39919.619730468774</v>
      </c>
      <c r="E13" s="78">
        <v>21406.935273437524</v>
      </c>
      <c r="F13" s="78">
        <v>71290.4629765625</v>
      </c>
      <c r="G13" s="78">
        <v>34036.124945589909</v>
      </c>
      <c r="H13" s="78">
        <v>8308.0908789062505</v>
      </c>
      <c r="I13" s="78">
        <v>38051.666410156256</v>
      </c>
      <c r="J13" s="78">
        <v>99.778345108032397</v>
      </c>
      <c r="K13" s="78">
        <v>19914.270605468755</v>
      </c>
      <c r="L13" s="78">
        <v>13406.660462886759</v>
      </c>
      <c r="M13" s="78">
        <v>27839.969392578128</v>
      </c>
      <c r="N13" s="78">
        <v>13831.514042968742</v>
      </c>
      <c r="O13" s="78">
        <v>55618.992068359374</v>
      </c>
      <c r="P13" s="78">
        <v>2459.2599697018404</v>
      </c>
      <c r="Q13" s="78">
        <v>30.587287902832038</v>
      </c>
      <c r="R13" s="78">
        <v>6517.6160888672002</v>
      </c>
      <c r="S13" s="78">
        <v>46143.676726562509</v>
      </c>
      <c r="T13" s="78">
        <v>14100.735199218756</v>
      </c>
      <c r="U13" s="78">
        <v>9564.6992109375115</v>
      </c>
      <c r="V13" s="78">
        <v>70081.907577495454</v>
      </c>
      <c r="W13" s="78">
        <v>4320.7907226562493</v>
      </c>
      <c r="X13" s="78">
        <v>13130.551595703106</v>
      </c>
      <c r="Y13" s="78">
        <v>16031.817589843746</v>
      </c>
      <c r="Z13" s="78">
        <v>280.78656852722168</v>
      </c>
      <c r="AA13" s="78">
        <v>28009.211951171899</v>
      </c>
      <c r="AB13" s="78">
        <v>24564.357603515626</v>
      </c>
      <c r="AC13" s="78">
        <v>33945.701738141914</v>
      </c>
      <c r="AD13" s="78">
        <v>40908.679738281229</v>
      </c>
      <c r="AE13" s="78">
        <v>8854.1920765852828</v>
      </c>
      <c r="AF13" s="78">
        <v>18.064723968750002</v>
      </c>
      <c r="AG13" s="78">
        <v>23508.068074218754</v>
      </c>
      <c r="AH13" s="78">
        <v>46310.140871093732</v>
      </c>
      <c r="AI13" s="78">
        <v>12694.700878906249</v>
      </c>
      <c r="AJ13" s="78">
        <v>106.87431835937502</v>
      </c>
      <c r="AK13" s="78">
        <v>3264.770135862364</v>
      </c>
      <c r="AL13" s="78">
        <v>20198.892480468749</v>
      </c>
      <c r="AM13" s="78">
        <v>21912.33617187502</v>
      </c>
      <c r="AN13" s="78">
        <v>5055.9174804687518</v>
      </c>
      <c r="AO13" s="78">
        <v>42555.430808105462</v>
      </c>
      <c r="AP13" s="78">
        <v>578.86621699999989</v>
      </c>
      <c r="AQ13" s="78">
        <v>56420.579324218757</v>
      </c>
      <c r="AR13" s="78">
        <v>52200.120361328118</v>
      </c>
      <c r="AS13" s="78">
        <v>56661.300470703143</v>
      </c>
      <c r="AT13" s="78">
        <v>14750.883419921887</v>
      </c>
      <c r="AU13" s="78">
        <v>61406.859328124978</v>
      </c>
      <c r="AV13" s="78">
        <v>29401.510796658418</v>
      </c>
      <c r="AW13" s="78">
        <v>3244.2590825195239</v>
      </c>
      <c r="AX13" s="78">
        <v>44380.115908203144</v>
      </c>
      <c r="AY13" s="78">
        <v>55947.985316406186</v>
      </c>
    </row>
    <row r="14" spans="1:51" x14ac:dyDescent="0.25">
      <c r="A14" s="89">
        <v>43617</v>
      </c>
      <c r="B14" s="90">
        <v>13</v>
      </c>
      <c r="C14" s="78">
        <v>39752.131558593755</v>
      </c>
      <c r="D14" s="78">
        <v>41151.224968750001</v>
      </c>
      <c r="E14" s="78">
        <v>22551.389882812498</v>
      </c>
      <c r="F14" s="78">
        <v>73857.600917968739</v>
      </c>
      <c r="G14" s="78">
        <v>33727.868515718968</v>
      </c>
      <c r="H14" s="78">
        <v>8555.5276367187489</v>
      </c>
      <c r="I14" s="78">
        <v>39035.699175781243</v>
      </c>
      <c r="J14" s="78">
        <v>109.5569667816162</v>
      </c>
      <c r="K14" s="78">
        <v>20198.772119140627</v>
      </c>
      <c r="L14" s="78">
        <v>13575.321865230482</v>
      </c>
      <c r="M14" s="78">
        <v>27591.511554687535</v>
      </c>
      <c r="N14" s="78">
        <v>14603.071572265624</v>
      </c>
      <c r="O14" s="78">
        <v>56915.237544921896</v>
      </c>
      <c r="P14" s="78">
        <v>2054.7296163189762</v>
      </c>
      <c r="Q14" s="78">
        <v>30.540608882904049</v>
      </c>
      <c r="R14" s="78">
        <v>6931.7589477539041</v>
      </c>
      <c r="S14" s="78">
        <v>47653.262013671891</v>
      </c>
      <c r="T14" s="78">
        <v>15130.007806640629</v>
      </c>
      <c r="U14" s="78">
        <v>10548.55302734374</v>
      </c>
      <c r="V14" s="78">
        <v>73231.231562526693</v>
      </c>
      <c r="W14" s="78">
        <v>4254.2467773437411</v>
      </c>
      <c r="X14" s="78">
        <v>13003.966208984359</v>
      </c>
      <c r="Y14" s="78">
        <v>16259.176222656246</v>
      </c>
      <c r="Z14" s="78">
        <v>291.18991388549813</v>
      </c>
      <c r="AA14" s="78">
        <v>29001.028843749958</v>
      </c>
      <c r="AB14" s="78">
        <v>24565.633470703164</v>
      </c>
      <c r="AC14" s="78">
        <v>35235.60155882196</v>
      </c>
      <c r="AD14" s="78">
        <v>43246.9113984375</v>
      </c>
      <c r="AE14" s="78">
        <v>8415.6966399739686</v>
      </c>
      <c r="AF14" s="78">
        <v>18.064723968750002</v>
      </c>
      <c r="AG14" s="78">
        <v>24101.628351562496</v>
      </c>
      <c r="AH14" s="78">
        <v>48458.531003906239</v>
      </c>
      <c r="AI14" s="78">
        <v>13021.30991210938</v>
      </c>
      <c r="AJ14" s="78">
        <v>109.68095507812433</v>
      </c>
      <c r="AK14" s="78">
        <v>2784.4486786665357</v>
      </c>
      <c r="AL14" s="78">
        <v>21208.930251953112</v>
      </c>
      <c r="AM14" s="78">
        <v>23253.535582031243</v>
      </c>
      <c r="AN14" s="78">
        <v>5316.3813964843812</v>
      </c>
      <c r="AO14" s="78">
        <v>43725.514784179701</v>
      </c>
      <c r="AP14" s="78">
        <v>594.93285000000003</v>
      </c>
      <c r="AQ14" s="78">
        <v>57382.399501953005</v>
      </c>
      <c r="AR14" s="78">
        <v>53437.046108398412</v>
      </c>
      <c r="AS14" s="78">
        <v>58705.177330078142</v>
      </c>
      <c r="AT14" s="78">
        <v>15120.148058593761</v>
      </c>
      <c r="AU14" s="78">
        <v>63741.815011718776</v>
      </c>
      <c r="AV14" s="78">
        <v>30545.860769773259</v>
      </c>
      <c r="AW14" s="78">
        <v>3470.9198715820298</v>
      </c>
      <c r="AX14" s="78">
        <v>45972.977866210924</v>
      </c>
      <c r="AY14" s="78">
        <v>57461.983013671816</v>
      </c>
    </row>
    <row r="15" spans="1:51" x14ac:dyDescent="0.25">
      <c r="A15" s="89">
        <v>43617</v>
      </c>
      <c r="B15" s="90">
        <v>14</v>
      </c>
      <c r="C15" s="78">
        <v>40802.456152343788</v>
      </c>
      <c r="D15" s="78">
        <v>41426.059777343726</v>
      </c>
      <c r="E15" s="78">
        <v>23679.147744140631</v>
      </c>
      <c r="F15" s="78">
        <v>76435.063363281181</v>
      </c>
      <c r="G15" s="78">
        <v>32995.952791050142</v>
      </c>
      <c r="H15" s="78">
        <v>8131.5272363281256</v>
      </c>
      <c r="I15" s="78">
        <v>38994.211700195308</v>
      </c>
      <c r="J15" s="78">
        <v>111.95900726318369</v>
      </c>
      <c r="K15" s="78">
        <v>20382.185205078124</v>
      </c>
      <c r="L15" s="78">
        <v>13672.802079097677</v>
      </c>
      <c r="M15" s="78">
        <v>26596.033001953121</v>
      </c>
      <c r="N15" s="78">
        <v>15296.808773437502</v>
      </c>
      <c r="O15" s="78">
        <v>57086.514099609361</v>
      </c>
      <c r="P15" s="78">
        <v>2172.57930373413</v>
      </c>
      <c r="Q15" s="78">
        <v>29.564157485961903</v>
      </c>
      <c r="R15" s="78">
        <v>7359.6845092773419</v>
      </c>
      <c r="S15" s="78">
        <v>49207.63879492187</v>
      </c>
      <c r="T15" s="78">
        <v>15919.1645751953</v>
      </c>
      <c r="U15" s="78">
        <v>11482.09115039063</v>
      </c>
      <c r="V15" s="78">
        <v>76088.850845276684</v>
      </c>
      <c r="W15" s="78">
        <v>4493.6091552734315</v>
      </c>
      <c r="X15" s="78">
        <v>12454.89538476565</v>
      </c>
      <c r="Y15" s="78">
        <v>15759.600230468752</v>
      </c>
      <c r="Z15" s="78">
        <v>311.95542416992197</v>
      </c>
      <c r="AA15" s="78">
        <v>29147.464251953119</v>
      </c>
      <c r="AB15" s="78">
        <v>24498.458912109363</v>
      </c>
      <c r="AC15" s="78">
        <v>36706.64001486903</v>
      </c>
      <c r="AD15" s="78">
        <v>45384.88484765622</v>
      </c>
      <c r="AE15" s="78">
        <v>8617.2196712239675</v>
      </c>
      <c r="AF15" s="78">
        <v>18.064723968750002</v>
      </c>
      <c r="AG15" s="78">
        <v>25009.175777343753</v>
      </c>
      <c r="AH15" s="78">
        <v>51003.135730468712</v>
      </c>
      <c r="AI15" s="78">
        <v>13290.203076171882</v>
      </c>
      <c r="AJ15" s="78">
        <v>84.648054443358717</v>
      </c>
      <c r="AK15" s="78">
        <v>2739.4901626333608</v>
      </c>
      <c r="AL15" s="78">
        <v>22144.418720703132</v>
      </c>
      <c r="AM15" s="78">
        <v>24344.028464843756</v>
      </c>
      <c r="AN15" s="78">
        <v>5628.5292968749982</v>
      </c>
      <c r="AO15" s="78">
        <v>44823.523589355464</v>
      </c>
      <c r="AP15" s="78">
        <v>609.07250199999999</v>
      </c>
      <c r="AQ15" s="78">
        <v>57113.083832031218</v>
      </c>
      <c r="AR15" s="78">
        <v>53594.962110351604</v>
      </c>
      <c r="AS15" s="78">
        <v>60507.800421875007</v>
      </c>
      <c r="AT15" s="78">
        <v>15019.206628906246</v>
      </c>
      <c r="AU15" s="78">
        <v>65315.079078124953</v>
      </c>
      <c r="AV15" s="78">
        <v>31661.273704613362</v>
      </c>
      <c r="AW15" s="78">
        <v>3694.6685566406168</v>
      </c>
      <c r="AX15" s="78">
        <v>47897.345273437495</v>
      </c>
      <c r="AY15" s="78">
        <v>57323.601925781222</v>
      </c>
    </row>
    <row r="16" spans="1:51" x14ac:dyDescent="0.25">
      <c r="A16" s="89">
        <v>43617</v>
      </c>
      <c r="B16" s="90">
        <v>15</v>
      </c>
      <c r="C16" s="78">
        <v>40279.818777343731</v>
      </c>
      <c r="D16" s="78">
        <v>41139.328886718773</v>
      </c>
      <c r="E16" s="78">
        <v>23990.446562500019</v>
      </c>
      <c r="F16" s="78">
        <v>75893.413968749985</v>
      </c>
      <c r="G16" s="78">
        <v>33331.888540373242</v>
      </c>
      <c r="H16" s="78">
        <v>7847.8126367187488</v>
      </c>
      <c r="I16" s="78">
        <v>38309.232337890593</v>
      </c>
      <c r="J16" s="78">
        <v>115.80365753173839</v>
      </c>
      <c r="K16" s="78">
        <v>20295.275878906246</v>
      </c>
      <c r="L16" s="78">
        <v>13948.48448925392</v>
      </c>
      <c r="M16" s="78">
        <v>25114.376476562553</v>
      </c>
      <c r="N16" s="78">
        <v>15354.767195312499</v>
      </c>
      <c r="O16" s="78">
        <v>55867.05607812501</v>
      </c>
      <c r="P16" s="78">
        <v>2045.4077862603745</v>
      </c>
      <c r="Q16" s="78">
        <v>29.562869548797607</v>
      </c>
      <c r="R16" s="78">
        <v>7578.6496948242111</v>
      </c>
      <c r="S16" s="78">
        <v>49998.907042968742</v>
      </c>
      <c r="T16" s="78">
        <v>16690.392272460933</v>
      </c>
      <c r="U16" s="78">
        <v>10992.79642578124</v>
      </c>
      <c r="V16" s="78">
        <v>77886.883339307984</v>
      </c>
      <c r="W16" s="78">
        <v>4321.2192871093794</v>
      </c>
      <c r="X16" s="78">
        <v>12254.296080078107</v>
      </c>
      <c r="Y16" s="78">
        <v>15408.968265624997</v>
      </c>
      <c r="Z16" s="78">
        <v>320.65363905639651</v>
      </c>
      <c r="AA16" s="78">
        <v>30048.678892578093</v>
      </c>
      <c r="AB16" s="78">
        <v>23704.188537109399</v>
      </c>
      <c r="AC16" s="78">
        <v>36783.963079318157</v>
      </c>
      <c r="AD16" s="78">
        <v>46307.452917968731</v>
      </c>
      <c r="AE16" s="78">
        <v>8152.4918305116125</v>
      </c>
      <c r="AF16" s="78">
        <v>18.064723968750002</v>
      </c>
      <c r="AG16" s="78">
        <v>25333.269492187505</v>
      </c>
      <c r="AH16" s="78">
        <v>52755.405453124964</v>
      </c>
      <c r="AI16" s="78">
        <v>13208.920556640629</v>
      </c>
      <c r="AJ16" s="78">
        <v>79.552590087889911</v>
      </c>
      <c r="AK16" s="78">
        <v>2843.6619593811033</v>
      </c>
      <c r="AL16" s="78">
        <v>23069.680468750015</v>
      </c>
      <c r="AM16" s="78">
        <v>24940.637839843799</v>
      </c>
      <c r="AN16" s="78">
        <v>5953.3182617187504</v>
      </c>
      <c r="AO16" s="78">
        <v>45404.952042968755</v>
      </c>
      <c r="AP16" s="78">
        <v>602.92440699999997</v>
      </c>
      <c r="AQ16" s="78">
        <v>55161.178720703036</v>
      </c>
      <c r="AR16" s="78">
        <v>53509.757746093754</v>
      </c>
      <c r="AS16" s="78">
        <v>61653.132810546907</v>
      </c>
      <c r="AT16" s="78">
        <v>14797.642935546879</v>
      </c>
      <c r="AU16" s="78">
        <v>65430.42087890632</v>
      </c>
      <c r="AV16" s="78">
        <v>32727.383618721757</v>
      </c>
      <c r="AW16" s="78">
        <v>3825.7228569335975</v>
      </c>
      <c r="AX16" s="78">
        <v>49287.482041015632</v>
      </c>
      <c r="AY16" s="78">
        <v>55902.408361328147</v>
      </c>
    </row>
    <row r="17" spans="1:51" x14ac:dyDescent="0.25">
      <c r="A17" s="89">
        <v>43617</v>
      </c>
      <c r="B17" s="90">
        <v>16</v>
      </c>
      <c r="C17" s="78">
        <v>38692.135833984372</v>
      </c>
      <c r="D17" s="78">
        <v>41147.687625000006</v>
      </c>
      <c r="E17" s="78">
        <v>23775.54130859378</v>
      </c>
      <c r="F17" s="78">
        <v>74014.395164062458</v>
      </c>
      <c r="G17" s="78">
        <v>33362.24342966413</v>
      </c>
      <c r="H17" s="78">
        <v>7179.4741894531171</v>
      </c>
      <c r="I17" s="78">
        <v>36849.678781249982</v>
      </c>
      <c r="J17" s="78">
        <v>110.951623916626</v>
      </c>
      <c r="K17" s="78">
        <v>20031.776904296868</v>
      </c>
      <c r="L17" s="78">
        <v>13858.778522457062</v>
      </c>
      <c r="M17" s="78">
        <v>24497.428066406275</v>
      </c>
      <c r="N17" s="78">
        <v>14999.481810546886</v>
      </c>
      <c r="O17" s="78">
        <v>54257.394880859363</v>
      </c>
      <c r="P17" s="78">
        <v>1808.5837035395818</v>
      </c>
      <c r="Q17" s="78">
        <v>30.324628829956051</v>
      </c>
      <c r="R17" s="78">
        <v>7644.3479492187516</v>
      </c>
      <c r="S17" s="78">
        <v>50065.544416015633</v>
      </c>
      <c r="T17" s="78">
        <v>16936.985326171878</v>
      </c>
      <c r="U17" s="78">
        <v>9897.027740234369</v>
      </c>
      <c r="V17" s="78">
        <v>77718.743949214142</v>
      </c>
      <c r="W17" s="78">
        <v>4187.3636474609402</v>
      </c>
      <c r="X17" s="78">
        <v>12169.482782460591</v>
      </c>
      <c r="Y17" s="78">
        <v>14581.320585937501</v>
      </c>
      <c r="Z17" s="78">
        <v>297.82203358154305</v>
      </c>
      <c r="AA17" s="78">
        <v>30288.629570312511</v>
      </c>
      <c r="AB17" s="78">
        <v>22728.458912109338</v>
      </c>
      <c r="AC17" s="78">
        <v>35736.740671197236</v>
      </c>
      <c r="AD17" s="78">
        <v>46529.599781249999</v>
      </c>
      <c r="AE17" s="78">
        <v>8128.2729317352268</v>
      </c>
      <c r="AF17" s="78">
        <v>18.064723968750002</v>
      </c>
      <c r="AG17" s="78">
        <v>25370.622335937504</v>
      </c>
      <c r="AH17" s="78">
        <v>53375.52255859373</v>
      </c>
      <c r="AI17" s="78">
        <v>12947.913720703118</v>
      </c>
      <c r="AJ17" s="78">
        <v>74.163750000000022</v>
      </c>
      <c r="AK17" s="78">
        <v>2653.6447015211484</v>
      </c>
      <c r="AL17" s="78">
        <v>23293.550642578139</v>
      </c>
      <c r="AM17" s="78">
        <v>24523.585406250033</v>
      </c>
      <c r="AN17" s="78">
        <v>6142.3370605468826</v>
      </c>
      <c r="AO17" s="78">
        <v>45517.911693847665</v>
      </c>
      <c r="AP17" s="78">
        <v>562.38476299999991</v>
      </c>
      <c r="AQ17" s="78">
        <v>53112.301923828149</v>
      </c>
      <c r="AR17" s="78">
        <v>53404.136504882757</v>
      </c>
      <c r="AS17" s="78">
        <v>61262.57876367186</v>
      </c>
      <c r="AT17" s="78">
        <v>14535.837539062488</v>
      </c>
      <c r="AU17" s="78">
        <v>64409.345226562473</v>
      </c>
      <c r="AV17" s="78">
        <v>32907.552405272683</v>
      </c>
      <c r="AW17" s="78">
        <v>3853.5293208007752</v>
      </c>
      <c r="AX17" s="78">
        <v>50448.120083007787</v>
      </c>
      <c r="AY17" s="78">
        <v>54393.557404296873</v>
      </c>
    </row>
    <row r="18" spans="1:51" x14ac:dyDescent="0.25">
      <c r="A18" s="89">
        <v>43617</v>
      </c>
      <c r="B18" s="90">
        <v>17</v>
      </c>
      <c r="C18" s="78">
        <v>37643.731800781228</v>
      </c>
      <c r="D18" s="78">
        <v>40566.799277343751</v>
      </c>
      <c r="E18" s="78">
        <v>23118.555869140651</v>
      </c>
      <c r="F18" s="78">
        <v>72361.812593750001</v>
      </c>
      <c r="G18" s="78">
        <v>32932.461956546715</v>
      </c>
      <c r="H18" s="78">
        <v>6368.8855664062567</v>
      </c>
      <c r="I18" s="78">
        <v>35488.114790039042</v>
      </c>
      <c r="J18" s="78">
        <v>115.02419281005859</v>
      </c>
      <c r="K18" s="78">
        <v>19423.229345703123</v>
      </c>
      <c r="L18" s="78">
        <v>13493.497803707065</v>
      </c>
      <c r="M18" s="78">
        <v>24240.904146484343</v>
      </c>
      <c r="N18" s="78">
        <v>14325.182503906253</v>
      </c>
      <c r="O18" s="78">
        <v>52356.591916015597</v>
      </c>
      <c r="P18" s="78">
        <v>2152.2119177058589</v>
      </c>
      <c r="Q18" s="78">
        <v>30.125062465667721</v>
      </c>
      <c r="R18" s="78">
        <v>7608.1961791992253</v>
      </c>
      <c r="S18" s="78">
        <v>49789.156365234354</v>
      </c>
      <c r="T18" s="78">
        <v>19078.755107421886</v>
      </c>
      <c r="U18" s="78">
        <v>9342.2291289062505</v>
      </c>
      <c r="V18" s="78">
        <v>77334.605570714193</v>
      </c>
      <c r="W18" s="78">
        <v>4007.3220214843791</v>
      </c>
      <c r="X18" s="78">
        <v>12876.982651862654</v>
      </c>
      <c r="Y18" s="78">
        <v>13730.271718750007</v>
      </c>
      <c r="Z18" s="78">
        <v>288.57674120483404</v>
      </c>
      <c r="AA18" s="78">
        <v>29910.704808593782</v>
      </c>
      <c r="AB18" s="78">
        <v>21944.614314453123</v>
      </c>
      <c r="AC18" s="78">
        <v>31378.62313623965</v>
      </c>
      <c r="AD18" s="78">
        <v>45747.624273437505</v>
      </c>
      <c r="AE18" s="78">
        <v>8512.9430336804016</v>
      </c>
      <c r="AF18" s="78">
        <v>18.064723968750002</v>
      </c>
      <c r="AG18" s="78">
        <v>25085.402042968759</v>
      </c>
      <c r="AH18" s="78">
        <v>52816.356855468766</v>
      </c>
      <c r="AI18" s="78">
        <v>12755.136328124989</v>
      </c>
      <c r="AJ18" s="78">
        <v>63.255698242188089</v>
      </c>
      <c r="AK18" s="78">
        <v>2805.4809396120072</v>
      </c>
      <c r="AL18" s="78">
        <v>23529.794476562511</v>
      </c>
      <c r="AM18" s="78">
        <v>23609.198742187513</v>
      </c>
      <c r="AN18" s="78">
        <v>6057.0422363281414</v>
      </c>
      <c r="AO18" s="78">
        <v>45346.324366699242</v>
      </c>
      <c r="AP18" s="78">
        <v>344.86461799999989</v>
      </c>
      <c r="AQ18" s="78">
        <v>52029.228824218837</v>
      </c>
      <c r="AR18" s="78">
        <v>52964.521593749989</v>
      </c>
      <c r="AS18" s="78">
        <v>60459.251058593749</v>
      </c>
      <c r="AT18" s="78">
        <v>14093.614623046866</v>
      </c>
      <c r="AU18" s="78">
        <v>63112.862421875012</v>
      </c>
      <c r="AV18" s="78">
        <v>31961.493117950358</v>
      </c>
      <c r="AW18" s="78">
        <v>3819.9145084753882</v>
      </c>
      <c r="AX18" s="78">
        <v>50773.635234375004</v>
      </c>
      <c r="AY18" s="78">
        <v>52944.873626953253</v>
      </c>
    </row>
    <row r="19" spans="1:51" x14ac:dyDescent="0.25">
      <c r="A19" s="89">
        <v>43617</v>
      </c>
      <c r="B19" s="90">
        <v>18</v>
      </c>
      <c r="C19" s="78">
        <v>38460.516035156266</v>
      </c>
      <c r="D19" s="78">
        <v>40896.365191406236</v>
      </c>
      <c r="E19" s="78">
        <v>23663.826552734376</v>
      </c>
      <c r="F19" s="78">
        <v>73541.549218750006</v>
      </c>
      <c r="G19" s="78">
        <v>33125.348062223828</v>
      </c>
      <c r="H19" s="78">
        <v>5914.5971191406252</v>
      </c>
      <c r="I19" s="78">
        <v>34451.535780273443</v>
      </c>
      <c r="J19" s="78">
        <v>122.59911537170399</v>
      </c>
      <c r="K19" s="78">
        <v>19365.603515624996</v>
      </c>
      <c r="L19" s="78">
        <v>13388.10843261332</v>
      </c>
      <c r="M19" s="78">
        <v>22922.83591796875</v>
      </c>
      <c r="N19" s="78">
        <v>14313.565705078132</v>
      </c>
      <c r="O19" s="78">
        <v>51521.821933593732</v>
      </c>
      <c r="P19" s="78">
        <v>1781.8097811797886</v>
      </c>
      <c r="Q19" s="78">
        <v>30.052982330322273</v>
      </c>
      <c r="R19" s="78">
        <v>7742.0212158203121</v>
      </c>
      <c r="S19" s="78">
        <v>50436.69356835934</v>
      </c>
      <c r="T19" s="78">
        <v>19485.20081640625</v>
      </c>
      <c r="U19" s="78">
        <v>9204.029007812489</v>
      </c>
      <c r="V19" s="78">
        <v>79053.496056714168</v>
      </c>
      <c r="W19" s="78">
        <v>4304.3392822265605</v>
      </c>
      <c r="X19" s="78">
        <v>12649.92011304189</v>
      </c>
      <c r="Y19" s="78">
        <v>13817.327207031249</v>
      </c>
      <c r="Z19" s="78">
        <v>288.66405119628905</v>
      </c>
      <c r="AA19" s="78">
        <v>31128.209457031189</v>
      </c>
      <c r="AB19" s="78">
        <v>21749.834687500013</v>
      </c>
      <c r="AC19" s="78">
        <v>30703.842280758206</v>
      </c>
      <c r="AD19" s="78">
        <v>46726.019429687476</v>
      </c>
      <c r="AE19" s="78">
        <v>8438.0575665728848</v>
      </c>
      <c r="AF19" s="78">
        <v>18.064723968750002</v>
      </c>
      <c r="AG19" s="78">
        <v>25372.191691406246</v>
      </c>
      <c r="AH19" s="78">
        <v>53469.954632812514</v>
      </c>
      <c r="AI19" s="78">
        <v>12698.937841796869</v>
      </c>
      <c r="AJ19" s="78">
        <v>66.553572021484825</v>
      </c>
      <c r="AK19" s="78">
        <v>2828.3537548846966</v>
      </c>
      <c r="AL19" s="78">
        <v>24312.819458984388</v>
      </c>
      <c r="AM19" s="78">
        <v>24305.369753906263</v>
      </c>
      <c r="AN19" s="78">
        <v>6189.7627929687515</v>
      </c>
      <c r="AO19" s="78">
        <v>45930.316738281246</v>
      </c>
      <c r="AP19" s="78">
        <v>221.27594900000005</v>
      </c>
      <c r="AQ19" s="78">
        <v>50991.385977539045</v>
      </c>
      <c r="AR19" s="78">
        <v>53447.831453124985</v>
      </c>
      <c r="AS19" s="78">
        <v>60932.281562499971</v>
      </c>
      <c r="AT19" s="78">
        <v>14106.743818359369</v>
      </c>
      <c r="AU19" s="78">
        <v>63176.912300781252</v>
      </c>
      <c r="AV19" s="78">
        <v>32436.63787662454</v>
      </c>
      <c r="AW19" s="78">
        <v>3869.5142381919936</v>
      </c>
      <c r="AX19" s="78">
        <v>52468.641645507785</v>
      </c>
      <c r="AY19" s="78">
        <v>52940.171812500128</v>
      </c>
    </row>
    <row r="20" spans="1:51" x14ac:dyDescent="0.25">
      <c r="A20" s="89">
        <v>43617</v>
      </c>
      <c r="B20" s="90">
        <v>19</v>
      </c>
      <c r="C20" s="78">
        <v>43410.777207031279</v>
      </c>
      <c r="D20" s="78">
        <v>45436.865800781256</v>
      </c>
      <c r="E20" s="78">
        <v>26690.114238281254</v>
      </c>
      <c r="F20" s="78">
        <v>81105.853417968785</v>
      </c>
      <c r="G20" s="78">
        <v>39067.784021484367</v>
      </c>
      <c r="H20" s="78">
        <v>5850.9234667968649</v>
      </c>
      <c r="I20" s="78">
        <v>35630.421979980456</v>
      </c>
      <c r="J20" s="78">
        <v>156.9771194458007</v>
      </c>
      <c r="K20" s="78">
        <v>21361.587304687502</v>
      </c>
      <c r="L20" s="78">
        <v>13967.091569332073</v>
      </c>
      <c r="M20" s="78">
        <v>25067.603359374982</v>
      </c>
      <c r="N20" s="78">
        <v>16505.552132812492</v>
      </c>
      <c r="O20" s="78">
        <v>54859.381003906245</v>
      </c>
      <c r="P20" s="78">
        <v>2188.05968847655</v>
      </c>
      <c r="Q20" s="78">
        <v>30.194251537323002</v>
      </c>
      <c r="R20" s="78">
        <v>9189.6575683593728</v>
      </c>
      <c r="S20" s="78">
        <v>58216.087890625</v>
      </c>
      <c r="T20" s="78">
        <v>22687.86157421875</v>
      </c>
      <c r="U20" s="78">
        <v>10809.73184375</v>
      </c>
      <c r="V20" s="78">
        <v>90485.412529464214</v>
      </c>
      <c r="W20" s="78">
        <v>4682.44987792969</v>
      </c>
      <c r="X20" s="78">
        <v>15116.092333007831</v>
      </c>
      <c r="Y20" s="78">
        <v>14996.38058203125</v>
      </c>
      <c r="Z20" s="78">
        <v>313.35505570678708</v>
      </c>
      <c r="AA20" s="78">
        <v>35937.47217968748</v>
      </c>
      <c r="AB20" s="78">
        <v>22034.647521484396</v>
      </c>
      <c r="AC20" s="78">
        <v>36428.30049966868</v>
      </c>
      <c r="AD20" s="78">
        <v>53780.012007812496</v>
      </c>
      <c r="AE20" s="78">
        <v>9643.6586966146078</v>
      </c>
      <c r="AF20" s="78">
        <v>18.064723968750002</v>
      </c>
      <c r="AG20" s="78">
        <v>29215.429597656261</v>
      </c>
      <c r="AH20" s="78">
        <v>63016.180035156314</v>
      </c>
      <c r="AI20" s="78">
        <v>13962.16103515625</v>
      </c>
      <c r="AJ20" s="78">
        <v>78.492170166016138</v>
      </c>
      <c r="AK20" s="78">
        <v>3239.4326977539058</v>
      </c>
      <c r="AL20" s="78">
        <v>28233.513886718749</v>
      </c>
      <c r="AM20" s="78">
        <v>28834.76604101565</v>
      </c>
      <c r="AN20" s="78">
        <v>7025.983544921879</v>
      </c>
      <c r="AO20" s="78">
        <v>51809.825512207026</v>
      </c>
      <c r="AP20" s="78">
        <v>309.41829699999994</v>
      </c>
      <c r="AQ20" s="78">
        <v>53291.136813476573</v>
      </c>
      <c r="AR20" s="78">
        <v>59350.764565429708</v>
      </c>
      <c r="AS20" s="78">
        <v>69544.35574218753</v>
      </c>
      <c r="AT20" s="78">
        <v>15598.621126953145</v>
      </c>
      <c r="AU20" s="78">
        <v>70168.791156250052</v>
      </c>
      <c r="AV20" s="78">
        <v>38156.410338371483</v>
      </c>
      <c r="AW20" s="78">
        <v>4741.0718706466578</v>
      </c>
      <c r="AX20" s="78">
        <v>61329.778291015653</v>
      </c>
      <c r="AY20" s="78">
        <v>55822.217519531288</v>
      </c>
    </row>
    <row r="21" spans="1:51" x14ac:dyDescent="0.25">
      <c r="A21" s="89">
        <v>43617</v>
      </c>
      <c r="B21" s="90">
        <v>20</v>
      </c>
      <c r="C21" s="78">
        <v>44645.899015624993</v>
      </c>
      <c r="D21" s="78">
        <v>45716.03887500002</v>
      </c>
      <c r="E21" s="78">
        <v>27570.265332031257</v>
      </c>
      <c r="F21" s="78">
        <v>82926.323035156223</v>
      </c>
      <c r="G21" s="78">
        <v>40984.674263671899</v>
      </c>
      <c r="H21" s="78">
        <v>5549.1142480468925</v>
      </c>
      <c r="I21" s="78">
        <v>35561.845095214863</v>
      </c>
      <c r="J21" s="78">
        <v>172.00710678100589</v>
      </c>
      <c r="K21" s="78">
        <v>21763.446826171887</v>
      </c>
      <c r="L21" s="78">
        <v>13955.913481441432</v>
      </c>
      <c r="M21" s="78">
        <v>25562.839228515611</v>
      </c>
      <c r="N21" s="78">
        <v>17110.040574218739</v>
      </c>
      <c r="O21" s="78">
        <v>54676.785675781219</v>
      </c>
      <c r="P21" s="78">
        <v>2303.2712246093702</v>
      </c>
      <c r="Q21" s="78">
        <v>30.685266017913822</v>
      </c>
      <c r="R21" s="78">
        <v>9533.6069580078165</v>
      </c>
      <c r="S21" s="78">
        <v>59764.692921875016</v>
      </c>
      <c r="T21" s="78">
        <v>23077.181371093757</v>
      </c>
      <c r="U21" s="78">
        <v>11022.628816406241</v>
      </c>
      <c r="V21" s="78">
        <v>93674.757275557946</v>
      </c>
      <c r="W21" s="78">
        <v>4622.8926757812387</v>
      </c>
      <c r="X21" s="78">
        <v>16016.427394531236</v>
      </c>
      <c r="Y21" s="78">
        <v>14693.794382812499</v>
      </c>
      <c r="Z21" s="78">
        <v>330.52668655395507</v>
      </c>
      <c r="AA21" s="78">
        <v>37226.458962890654</v>
      </c>
      <c r="AB21" s="78">
        <v>21995.652957031274</v>
      </c>
      <c r="AC21" s="78">
        <v>37059.587714609966</v>
      </c>
      <c r="AD21" s="78">
        <v>55148.264250000073</v>
      </c>
      <c r="AE21" s="78">
        <v>9797.2242991536623</v>
      </c>
      <c r="AF21" s="78">
        <v>18.064723968750002</v>
      </c>
      <c r="AG21" s="78">
        <v>30150.032210937512</v>
      </c>
      <c r="AH21" s="78">
        <v>65457.881859375077</v>
      </c>
      <c r="AI21" s="78">
        <v>14138.700830078131</v>
      </c>
      <c r="AJ21" s="78">
        <v>64.517472656250106</v>
      </c>
      <c r="AK21" s="78">
        <v>3290.7049609375003</v>
      </c>
      <c r="AL21" s="78">
        <v>28775.729939453129</v>
      </c>
      <c r="AM21" s="78">
        <v>29708.690306640645</v>
      </c>
      <c r="AN21" s="78">
        <v>7353.5477050781265</v>
      </c>
      <c r="AO21" s="78">
        <v>53254.474911132827</v>
      </c>
      <c r="AP21" s="78">
        <v>332.53508299999999</v>
      </c>
      <c r="AQ21" s="78">
        <v>53781.236459960855</v>
      </c>
      <c r="AR21" s="78">
        <v>60245.527025390606</v>
      </c>
      <c r="AS21" s="78">
        <v>72166.876998046893</v>
      </c>
      <c r="AT21" s="78">
        <v>15349.067314453128</v>
      </c>
      <c r="AU21" s="78">
        <v>72414.278523437504</v>
      </c>
      <c r="AV21" s="78">
        <v>39625.269141024051</v>
      </c>
      <c r="AW21" s="78">
        <v>5000.6770819030653</v>
      </c>
      <c r="AX21" s="78">
        <v>63430.375786132819</v>
      </c>
      <c r="AY21" s="78">
        <v>56417.729226562478</v>
      </c>
    </row>
    <row r="22" spans="1:51" x14ac:dyDescent="0.25">
      <c r="A22" s="89">
        <v>43617</v>
      </c>
      <c r="B22" s="90">
        <v>21</v>
      </c>
      <c r="C22" s="78">
        <v>44597.457058593762</v>
      </c>
      <c r="D22" s="78">
        <v>45449.280242187502</v>
      </c>
      <c r="E22" s="78">
        <v>28064.663437500036</v>
      </c>
      <c r="F22" s="78">
        <v>83930.243292968749</v>
      </c>
      <c r="G22" s="78">
        <v>41539.787621093703</v>
      </c>
      <c r="H22" s="78">
        <v>5065.4445117187615</v>
      </c>
      <c r="I22" s="78">
        <v>34772.323747070281</v>
      </c>
      <c r="J22" s="78">
        <v>165.56357192993158</v>
      </c>
      <c r="K22" s="78">
        <v>21981.838183593765</v>
      </c>
      <c r="L22" s="78">
        <v>13783.503233394564</v>
      </c>
      <c r="M22" s="78">
        <v>25417.115718750028</v>
      </c>
      <c r="N22" s="78">
        <v>17188.376550781242</v>
      </c>
      <c r="O22" s="78">
        <v>54736.393820312471</v>
      </c>
      <c r="P22" s="78">
        <v>2381.728517578119</v>
      </c>
      <c r="Q22" s="78">
        <v>31.889393806457512</v>
      </c>
      <c r="R22" s="78">
        <v>9626.3489135742257</v>
      </c>
      <c r="S22" s="78">
        <v>60239.644474609398</v>
      </c>
      <c r="T22" s="78">
        <v>23067.725919921872</v>
      </c>
      <c r="U22" s="78">
        <v>11024.550908203131</v>
      </c>
      <c r="V22" s="78">
        <v>95198.41668962047</v>
      </c>
      <c r="W22" s="78">
        <v>4628.3780029296904</v>
      </c>
      <c r="X22" s="78">
        <v>17366.482914062512</v>
      </c>
      <c r="Y22" s="78">
        <v>14148.047394531248</v>
      </c>
      <c r="Z22" s="78">
        <v>353.62812815551746</v>
      </c>
      <c r="AA22" s="78">
        <v>37382.128039062518</v>
      </c>
      <c r="AB22" s="78">
        <v>21726.804111328122</v>
      </c>
      <c r="AC22" s="78">
        <v>37072.575160442189</v>
      </c>
      <c r="AD22" s="78">
        <v>56223.025437500022</v>
      </c>
      <c r="AE22" s="78">
        <v>10122.329335286446</v>
      </c>
      <c r="AF22" s="78">
        <v>18.064723968750002</v>
      </c>
      <c r="AG22" s="78">
        <v>30513.704687499991</v>
      </c>
      <c r="AH22" s="78">
        <v>66312.662500000079</v>
      </c>
      <c r="AI22" s="78">
        <v>14243.09770507812</v>
      </c>
      <c r="AJ22" s="78">
        <v>64.990702392578214</v>
      </c>
      <c r="AK22" s="78">
        <v>3279.4628930664053</v>
      </c>
      <c r="AL22" s="78">
        <v>28829.424236328134</v>
      </c>
      <c r="AM22" s="78">
        <v>29867.744570312556</v>
      </c>
      <c r="AN22" s="78">
        <v>7490.1066406250029</v>
      </c>
      <c r="AO22" s="78">
        <v>53470.502023437475</v>
      </c>
      <c r="AP22" s="78">
        <v>349.19062199999996</v>
      </c>
      <c r="AQ22" s="78">
        <v>53047.153406249978</v>
      </c>
      <c r="AR22" s="78">
        <v>60495.823753906217</v>
      </c>
      <c r="AS22" s="78">
        <v>72719.27928710937</v>
      </c>
      <c r="AT22" s="78">
        <v>15439.844539062506</v>
      </c>
      <c r="AU22" s="78">
        <v>73454.405320312537</v>
      </c>
      <c r="AV22" s="78">
        <v>40662.131656121608</v>
      </c>
      <c r="AW22" s="78">
        <v>5120.9832212539604</v>
      </c>
      <c r="AX22" s="78">
        <v>64235.150346679671</v>
      </c>
      <c r="AY22" s="78">
        <v>56629.581603515777</v>
      </c>
    </row>
    <row r="23" spans="1:51" x14ac:dyDescent="0.25">
      <c r="A23" s="89">
        <v>43617</v>
      </c>
      <c r="B23" s="90">
        <v>22</v>
      </c>
      <c r="C23" s="78">
        <v>42973.245335937499</v>
      </c>
      <c r="D23" s="78">
        <v>44829.676707031278</v>
      </c>
      <c r="E23" s="78">
        <v>27519.338906249999</v>
      </c>
      <c r="F23" s="78">
        <v>80319.46036328125</v>
      </c>
      <c r="G23" s="78">
        <v>39949.144443359408</v>
      </c>
      <c r="H23" s="78">
        <v>4418.4123535156295</v>
      </c>
      <c r="I23" s="78">
        <v>33110.98232763671</v>
      </c>
      <c r="J23" s="78">
        <v>156.8143997192382</v>
      </c>
      <c r="K23" s="78">
        <v>21793.875146484388</v>
      </c>
      <c r="L23" s="78">
        <v>13775.07645800393</v>
      </c>
      <c r="M23" s="78">
        <v>25616.988205078134</v>
      </c>
      <c r="N23" s="78">
        <v>16508.611257812492</v>
      </c>
      <c r="O23" s="78">
        <v>52511.583789062519</v>
      </c>
      <c r="P23" s="78">
        <v>2379.2841923828096</v>
      </c>
      <c r="Q23" s="78">
        <v>31.412237167358388</v>
      </c>
      <c r="R23" s="78">
        <v>9680.5845214843703</v>
      </c>
      <c r="S23" s="78">
        <v>58961.496705078149</v>
      </c>
      <c r="T23" s="78">
        <v>21743.585720703126</v>
      </c>
      <c r="U23" s="78">
        <v>10754.002146484368</v>
      </c>
      <c r="V23" s="78">
        <v>93316.003088057958</v>
      </c>
      <c r="W23" s="78">
        <v>4543.0173583984397</v>
      </c>
      <c r="X23" s="78">
        <v>17691.308614257814</v>
      </c>
      <c r="Y23" s="78">
        <v>13120.48590625</v>
      </c>
      <c r="Z23" s="78">
        <v>337.09884889526364</v>
      </c>
      <c r="AA23" s="78">
        <v>36067.427562499979</v>
      </c>
      <c r="AB23" s="78">
        <v>21081.663339843748</v>
      </c>
      <c r="AC23" s="78">
        <v>35916.855029633036</v>
      </c>
      <c r="AD23" s="78">
        <v>55383.17524218747</v>
      </c>
      <c r="AE23" s="78">
        <v>10324.236955403641</v>
      </c>
      <c r="AF23" s="78">
        <v>18.064723968750002</v>
      </c>
      <c r="AG23" s="78">
        <v>30511.630742187506</v>
      </c>
      <c r="AH23" s="78">
        <v>65485.912109375131</v>
      </c>
      <c r="AI23" s="78">
        <v>13743.866406250001</v>
      </c>
      <c r="AJ23" s="78">
        <v>63.321354003907288</v>
      </c>
      <c r="AK23" s="78">
        <v>3264.4249755859369</v>
      </c>
      <c r="AL23" s="78">
        <v>28731.112238281254</v>
      </c>
      <c r="AM23" s="78">
        <v>29276.027734375009</v>
      </c>
      <c r="AN23" s="78">
        <v>7413.8835937499989</v>
      </c>
      <c r="AO23" s="78">
        <v>52220.620442382839</v>
      </c>
      <c r="AP23" s="78">
        <v>335.73874599999988</v>
      </c>
      <c r="AQ23" s="78">
        <v>51124.781936523381</v>
      </c>
      <c r="AR23" s="78">
        <v>59306.815747070228</v>
      </c>
      <c r="AS23" s="78">
        <v>71435.131601562534</v>
      </c>
      <c r="AT23" s="78">
        <v>15164.627806640639</v>
      </c>
      <c r="AU23" s="78">
        <v>72408.109578125004</v>
      </c>
      <c r="AV23" s="78">
        <v>39027.097526753838</v>
      </c>
      <c r="AW23" s="78">
        <v>5106.1699253890929</v>
      </c>
      <c r="AX23" s="78">
        <v>63516.836440429688</v>
      </c>
      <c r="AY23" s="78">
        <v>55242.271375000048</v>
      </c>
    </row>
    <row r="24" spans="1:51" x14ac:dyDescent="0.25">
      <c r="A24" s="89">
        <v>43617</v>
      </c>
      <c r="B24" s="90">
        <v>23</v>
      </c>
      <c r="C24" s="78">
        <v>40537.184619140651</v>
      </c>
      <c r="D24" s="78">
        <v>43072.310007812477</v>
      </c>
      <c r="E24" s="78">
        <v>26007.898984375028</v>
      </c>
      <c r="F24" s="78">
        <v>74892.700496093705</v>
      </c>
      <c r="G24" s="78">
        <v>37923.251599609386</v>
      </c>
      <c r="H24" s="78">
        <v>3823.7374121093794</v>
      </c>
      <c r="I24" s="78">
        <v>31382.144916503912</v>
      </c>
      <c r="J24" s="78">
        <v>148.32830047607428</v>
      </c>
      <c r="K24" s="78">
        <v>21001.994384765621</v>
      </c>
      <c r="L24" s="78">
        <v>13496.9510078086</v>
      </c>
      <c r="M24" s="78">
        <v>24761.54262304688</v>
      </c>
      <c r="N24" s="78">
        <v>15428.879419921881</v>
      </c>
      <c r="O24" s="78">
        <v>49809.853057617205</v>
      </c>
      <c r="P24" s="78">
        <v>2072.0847851562407</v>
      </c>
      <c r="Q24" s="78">
        <v>31.308962345123291</v>
      </c>
      <c r="R24" s="78">
        <v>9420.7592651367158</v>
      </c>
      <c r="S24" s="78">
        <v>57056.664218750004</v>
      </c>
      <c r="T24" s="78">
        <v>19856.91802832031</v>
      </c>
      <c r="U24" s="78">
        <v>10120.069955078139</v>
      </c>
      <c r="V24" s="78">
        <v>89578.108584151691</v>
      </c>
      <c r="W24" s="78">
        <v>4179.9260253906205</v>
      </c>
      <c r="X24" s="78">
        <v>17093.160312011732</v>
      </c>
      <c r="Y24" s="78">
        <v>12181.204390625</v>
      </c>
      <c r="Z24" s="78">
        <v>335.55979842529297</v>
      </c>
      <c r="AA24" s="78">
        <v>34162.894464843688</v>
      </c>
      <c r="AB24" s="78">
        <v>20383.169730468751</v>
      </c>
      <c r="AC24" s="78">
        <v>33730.186031367724</v>
      </c>
      <c r="AD24" s="78">
        <v>53373.503761718719</v>
      </c>
      <c r="AE24" s="78">
        <v>10659.296724934879</v>
      </c>
      <c r="AF24" s="78">
        <v>18.064723968750002</v>
      </c>
      <c r="AG24" s="78">
        <v>30035.857152343753</v>
      </c>
      <c r="AH24" s="78">
        <v>64250.96765625001</v>
      </c>
      <c r="AI24" s="78">
        <v>12690.764794921868</v>
      </c>
      <c r="AJ24" s="78">
        <v>64.140949707031695</v>
      </c>
      <c r="AK24" s="78">
        <v>3156.6864062500003</v>
      </c>
      <c r="AL24" s="78">
        <v>27787.296179687513</v>
      </c>
      <c r="AM24" s="78">
        <v>28352.594222656273</v>
      </c>
      <c r="AN24" s="78">
        <v>7087.814892578137</v>
      </c>
      <c r="AO24" s="78">
        <v>50723.002948242218</v>
      </c>
      <c r="AP24" s="78">
        <v>311.13449100000003</v>
      </c>
      <c r="AQ24" s="78">
        <v>49359.517328125017</v>
      </c>
      <c r="AR24" s="78">
        <v>57469.019357421806</v>
      </c>
      <c r="AS24" s="78">
        <v>69167.883470703178</v>
      </c>
      <c r="AT24" s="78">
        <v>14671.058353515624</v>
      </c>
      <c r="AU24" s="78">
        <v>69323.855847656203</v>
      </c>
      <c r="AV24" s="78">
        <v>36925.119594370539</v>
      </c>
      <c r="AW24" s="78">
        <v>5040.8328523040818</v>
      </c>
      <c r="AX24" s="78">
        <v>61454.592839355464</v>
      </c>
      <c r="AY24" s="78">
        <v>53060.16046289065</v>
      </c>
    </row>
    <row r="25" spans="1:51" x14ac:dyDescent="0.25">
      <c r="A25" s="89">
        <v>43617</v>
      </c>
      <c r="B25" s="90">
        <v>24</v>
      </c>
      <c r="C25" s="78">
        <v>36955.346837890618</v>
      </c>
      <c r="D25" s="78">
        <v>39949.707363281246</v>
      </c>
      <c r="E25" s="78">
        <v>23420.792636718743</v>
      </c>
      <c r="F25" s="78">
        <v>67903.555339843748</v>
      </c>
      <c r="G25" s="78">
        <v>34483.537181640633</v>
      </c>
      <c r="H25" s="78">
        <v>3338.1298242187395</v>
      </c>
      <c r="I25" s="78">
        <v>29389.051807617161</v>
      </c>
      <c r="J25" s="78">
        <v>134.97863388061529</v>
      </c>
      <c r="K25" s="78">
        <v>19447.304101562502</v>
      </c>
      <c r="L25" s="78">
        <v>12564.536407222682</v>
      </c>
      <c r="M25" s="78">
        <v>24481.042853515664</v>
      </c>
      <c r="N25" s="78">
        <v>14267.795041015619</v>
      </c>
      <c r="O25" s="78">
        <v>46036.366979492195</v>
      </c>
      <c r="P25" s="78">
        <v>1863.2449531249995</v>
      </c>
      <c r="Q25" s="78">
        <v>31.987987995147712</v>
      </c>
      <c r="R25" s="78">
        <v>8689.9100952148528</v>
      </c>
      <c r="S25" s="78">
        <v>53372.130148437522</v>
      </c>
      <c r="T25" s="78">
        <v>17892.804282226596</v>
      </c>
      <c r="U25" s="78">
        <v>9113.1898828125122</v>
      </c>
      <c r="V25" s="78">
        <v>81136.749244307968</v>
      </c>
      <c r="W25" s="78">
        <v>4001.2131103515617</v>
      </c>
      <c r="X25" s="78">
        <v>15085.930462890616</v>
      </c>
      <c r="Y25" s="78">
        <v>12068.645703125001</v>
      </c>
      <c r="Z25" s="78">
        <v>345.96040501708984</v>
      </c>
      <c r="AA25" s="78">
        <v>30966.93999609381</v>
      </c>
      <c r="AB25" s="78">
        <v>19385.009894531246</v>
      </c>
      <c r="AC25" s="78">
        <v>30945.755167171603</v>
      </c>
      <c r="AD25" s="78">
        <v>48820.39428125001</v>
      </c>
      <c r="AE25" s="78">
        <v>10138.548624837284</v>
      </c>
      <c r="AF25" s="78">
        <v>18.064723968750002</v>
      </c>
      <c r="AG25" s="78">
        <v>27500.283437499995</v>
      </c>
      <c r="AH25" s="78">
        <v>58459.715968750003</v>
      </c>
      <c r="AI25" s="78">
        <v>11838.715332031261</v>
      </c>
      <c r="AJ25" s="78">
        <v>57.103310058592939</v>
      </c>
      <c r="AK25" s="78">
        <v>3191.5488281250009</v>
      </c>
      <c r="AL25" s="78">
        <v>26188.616681640644</v>
      </c>
      <c r="AM25" s="78">
        <v>26191.328099609374</v>
      </c>
      <c r="AN25" s="78">
        <v>6440.0825195312609</v>
      </c>
      <c r="AO25" s="78">
        <v>47427.585668945336</v>
      </c>
      <c r="AP25" s="78">
        <v>266.05284599999987</v>
      </c>
      <c r="AQ25" s="78">
        <v>46343.01825781251</v>
      </c>
      <c r="AR25" s="78">
        <v>53233.702588867171</v>
      </c>
      <c r="AS25" s="78">
        <v>64085.041587890613</v>
      </c>
      <c r="AT25" s="78">
        <v>14034.184191406248</v>
      </c>
      <c r="AU25" s="78">
        <v>63387.808398437453</v>
      </c>
      <c r="AV25" s="78">
        <v>33651.38642914193</v>
      </c>
      <c r="AW25" s="78">
        <v>4637.4406294601404</v>
      </c>
      <c r="AX25" s="78">
        <v>56665.444846191385</v>
      </c>
      <c r="AY25" s="78">
        <v>49606.039906249993</v>
      </c>
    </row>
    <row r="26" spans="1:51" x14ac:dyDescent="0.25">
      <c r="A26" s="89">
        <v>43618</v>
      </c>
      <c r="B26" s="90">
        <v>1</v>
      </c>
      <c r="C26" s="78">
        <v>33429.225482421883</v>
      </c>
      <c r="D26" s="78">
        <v>35816.008324218739</v>
      </c>
      <c r="E26" s="78">
        <v>20791.331152343748</v>
      </c>
      <c r="F26" s="78">
        <v>60631.175617187473</v>
      </c>
      <c r="G26" s="78">
        <v>27944.822017578113</v>
      </c>
      <c r="H26" s="78">
        <v>3290.2521582031204</v>
      </c>
      <c r="I26" s="78">
        <v>26928.570677246098</v>
      </c>
      <c r="J26" s="78">
        <v>118.67787170410151</v>
      </c>
      <c r="K26" s="78">
        <v>17384.160644531254</v>
      </c>
      <c r="L26" s="78">
        <v>11690.320880855485</v>
      </c>
      <c r="M26" s="78">
        <v>24874.166003906248</v>
      </c>
      <c r="N26" s="78">
        <v>12945.021218750011</v>
      </c>
      <c r="O26" s="78">
        <v>41709.844054687521</v>
      </c>
      <c r="P26" s="78">
        <v>2067.8533759765587</v>
      </c>
      <c r="Q26" s="78">
        <v>31.32322692871093</v>
      </c>
      <c r="R26" s="78">
        <v>7498.7044311523523</v>
      </c>
      <c r="S26" s="78">
        <v>48194.521675781245</v>
      </c>
      <c r="T26" s="78">
        <v>16156.614112304695</v>
      </c>
      <c r="U26" s="78">
        <v>8339.1684853515708</v>
      </c>
      <c r="V26" s="78">
        <v>72438.309283370385</v>
      </c>
      <c r="W26" s="78">
        <v>3794.1237792968791</v>
      </c>
      <c r="X26" s="78">
        <v>13692.311221191412</v>
      </c>
      <c r="Y26" s="78">
        <v>11744.963835937495</v>
      </c>
      <c r="Z26" s="78">
        <v>368.93068998413088</v>
      </c>
      <c r="AA26" s="78">
        <v>27622.533826171904</v>
      </c>
      <c r="AB26" s="78">
        <v>18127.188816406251</v>
      </c>
      <c r="AC26" s="78">
        <v>28434.919598499448</v>
      </c>
      <c r="AD26" s="78">
        <v>43255.885578124995</v>
      </c>
      <c r="AE26" s="78">
        <v>9288.0339261067566</v>
      </c>
      <c r="AF26" s="78">
        <v>18.064723968750002</v>
      </c>
      <c r="AG26" s="78">
        <v>24620.218835937492</v>
      </c>
      <c r="AH26" s="78">
        <v>51831.38191406252</v>
      </c>
      <c r="AI26" s="78">
        <v>10764.92700195313</v>
      </c>
      <c r="AJ26" s="78">
        <v>61.956086669921007</v>
      </c>
      <c r="AK26" s="78">
        <v>3234.3840307617197</v>
      </c>
      <c r="AL26" s="78">
        <v>23257.932437500007</v>
      </c>
      <c r="AM26" s="78">
        <v>22886.214248046912</v>
      </c>
      <c r="AN26" s="78">
        <v>5526.3582763671784</v>
      </c>
      <c r="AO26" s="78">
        <v>42920.632887695319</v>
      </c>
      <c r="AP26" s="78">
        <v>226.96243299999998</v>
      </c>
      <c r="AQ26" s="78">
        <v>43185.440268554674</v>
      </c>
      <c r="AR26" s="78">
        <v>47721.112406250031</v>
      </c>
      <c r="AS26" s="78">
        <v>56489.508662109387</v>
      </c>
      <c r="AT26" s="78">
        <v>13126.80151953124</v>
      </c>
      <c r="AU26" s="78">
        <v>56957.146488281251</v>
      </c>
      <c r="AV26" s="78">
        <v>29956.877126298754</v>
      </c>
      <c r="AW26" s="78">
        <v>6423.9832350727174</v>
      </c>
      <c r="AX26" s="78">
        <v>49752.994311523442</v>
      </c>
      <c r="AY26" s="78">
        <v>46038.463357421875</v>
      </c>
    </row>
    <row r="27" spans="1:51" x14ac:dyDescent="0.25">
      <c r="A27" s="89">
        <v>43618</v>
      </c>
      <c r="B27" s="90">
        <v>2</v>
      </c>
      <c r="C27" s="78">
        <v>30601.439017578123</v>
      </c>
      <c r="D27" s="78">
        <v>31119.402730468719</v>
      </c>
      <c r="E27" s="78">
        <v>18330.944169921877</v>
      </c>
      <c r="F27" s="78">
        <v>54328.323035156274</v>
      </c>
      <c r="G27" s="78">
        <v>23661.341031250024</v>
      </c>
      <c r="H27" s="78">
        <v>3262.9779687499968</v>
      </c>
      <c r="I27" s="78">
        <v>24153.911121582019</v>
      </c>
      <c r="J27" s="78">
        <v>103.88112640380859</v>
      </c>
      <c r="K27" s="78">
        <v>15058.361816406243</v>
      </c>
      <c r="L27" s="78">
        <v>11172.712883785171</v>
      </c>
      <c r="M27" s="78">
        <v>23862.879125000018</v>
      </c>
      <c r="N27" s="78">
        <v>11844.174535156253</v>
      </c>
      <c r="O27" s="78">
        <v>37199.933168945332</v>
      </c>
      <c r="P27" s="78">
        <v>2006.7545371093811</v>
      </c>
      <c r="Q27" s="78">
        <v>31.091146945953369</v>
      </c>
      <c r="R27" s="78">
        <v>6371.1390502929635</v>
      </c>
      <c r="S27" s="78">
        <v>41243.871044921871</v>
      </c>
      <c r="T27" s="78">
        <v>14674.028783203128</v>
      </c>
      <c r="U27" s="78">
        <v>7572.3583710937392</v>
      </c>
      <c r="V27" s="78">
        <v>61154.568607589157</v>
      </c>
      <c r="W27" s="78">
        <v>3444.1048950195323</v>
      </c>
      <c r="X27" s="78">
        <v>12958.485706542988</v>
      </c>
      <c r="Y27" s="78">
        <v>9659.6264687500006</v>
      </c>
      <c r="Z27" s="78">
        <v>340.79500297241208</v>
      </c>
      <c r="AA27" s="78">
        <v>24335.233929687511</v>
      </c>
      <c r="AB27" s="78">
        <v>16848.23538476563</v>
      </c>
      <c r="AC27" s="78">
        <v>26045.365132519979</v>
      </c>
      <c r="AD27" s="78">
        <v>36767.361746093768</v>
      </c>
      <c r="AE27" s="78">
        <v>8285.4446233723884</v>
      </c>
      <c r="AF27" s="78">
        <v>18.064723968750002</v>
      </c>
      <c r="AG27" s="78">
        <v>21275.426023437511</v>
      </c>
      <c r="AH27" s="78">
        <v>44467.240707031269</v>
      </c>
      <c r="AI27" s="78">
        <v>9512.9276367187504</v>
      </c>
      <c r="AJ27" s="78">
        <v>60.789690185546931</v>
      </c>
      <c r="AK27" s="78">
        <v>2964.09126953125</v>
      </c>
      <c r="AL27" s="78">
        <v>19897.345656250011</v>
      </c>
      <c r="AM27" s="78">
        <v>19713.653738281249</v>
      </c>
      <c r="AN27" s="78">
        <v>4568.1244628906315</v>
      </c>
      <c r="AO27" s="78">
        <v>37255.896042968765</v>
      </c>
      <c r="AP27" s="78">
        <v>164.81545799999992</v>
      </c>
      <c r="AQ27" s="78">
        <v>39943.963420898435</v>
      </c>
      <c r="AR27" s="78">
        <v>41542.248800781264</v>
      </c>
      <c r="AS27" s="78">
        <v>47928.80638671873</v>
      </c>
      <c r="AT27" s="78">
        <v>12125.463798828117</v>
      </c>
      <c r="AU27" s="78">
        <v>50048.54754882813</v>
      </c>
      <c r="AV27" s="78">
        <v>25393.359344830729</v>
      </c>
      <c r="AW27" s="78">
        <v>6755.7961840820417</v>
      </c>
      <c r="AX27" s="78">
        <v>41942.091870117161</v>
      </c>
      <c r="AY27" s="78">
        <v>42866.560171875033</v>
      </c>
    </row>
    <row r="28" spans="1:51" x14ac:dyDescent="0.25">
      <c r="A28" s="89">
        <v>43618</v>
      </c>
      <c r="B28" s="90">
        <v>3</v>
      </c>
      <c r="C28" s="78">
        <v>28364.230337890625</v>
      </c>
      <c r="D28" s="78">
        <v>27121.152136718745</v>
      </c>
      <c r="E28" s="78">
        <v>16204.014863281245</v>
      </c>
      <c r="F28" s="78">
        <v>49533.355074218751</v>
      </c>
      <c r="G28" s="78">
        <v>20381.033710937529</v>
      </c>
      <c r="H28" s="78">
        <v>3172.3122949218673</v>
      </c>
      <c r="I28" s="78">
        <v>21997.59653955077</v>
      </c>
      <c r="J28" s="78">
        <v>94.943380355834904</v>
      </c>
      <c r="K28" s="78">
        <v>13167.627734374997</v>
      </c>
      <c r="L28" s="78">
        <v>10649.78593066018</v>
      </c>
      <c r="M28" s="78">
        <v>22239.127490234379</v>
      </c>
      <c r="N28" s="78">
        <v>11263.635908203125</v>
      </c>
      <c r="O28" s="78">
        <v>33346.418108398451</v>
      </c>
      <c r="P28" s="78">
        <v>1811.7407744140692</v>
      </c>
      <c r="Q28" s="78">
        <v>30.98942661285399</v>
      </c>
      <c r="R28" s="78">
        <v>5438.237854003909</v>
      </c>
      <c r="S28" s="78">
        <v>35032.050199218756</v>
      </c>
      <c r="T28" s="78">
        <v>13756.52548632813</v>
      </c>
      <c r="U28" s="78">
        <v>7045.0138593750007</v>
      </c>
      <c r="V28" s="78">
        <v>53061.708808761083</v>
      </c>
      <c r="W28" s="78">
        <v>3189.9819824218762</v>
      </c>
      <c r="X28" s="78">
        <v>11797.754198242199</v>
      </c>
      <c r="Y28" s="78">
        <v>8583.4494609374888</v>
      </c>
      <c r="Z28" s="78">
        <v>346.30310216064453</v>
      </c>
      <c r="AA28" s="78">
        <v>21174.998943359366</v>
      </c>
      <c r="AB28" s="78">
        <v>15909.68089062501</v>
      </c>
      <c r="AC28" s="78">
        <v>23973.884176240455</v>
      </c>
      <c r="AD28" s="78">
        <v>31792.34821874999</v>
      </c>
      <c r="AE28" s="78">
        <v>7301.7715398763057</v>
      </c>
      <c r="AF28" s="78">
        <v>18.064723968750002</v>
      </c>
      <c r="AG28" s="78">
        <v>18268.90900390625</v>
      </c>
      <c r="AH28" s="78">
        <v>37215.783382812515</v>
      </c>
      <c r="AI28" s="78">
        <v>8452.21418457031</v>
      </c>
      <c r="AJ28" s="78">
        <v>61.421639160156076</v>
      </c>
      <c r="AK28" s="78">
        <v>2790.9674023437487</v>
      </c>
      <c r="AL28" s="78">
        <v>16522.291853515646</v>
      </c>
      <c r="AM28" s="78">
        <v>17372.828992187515</v>
      </c>
      <c r="AN28" s="78">
        <v>3712.5087890625</v>
      </c>
      <c r="AO28" s="78">
        <v>32282.993641113313</v>
      </c>
      <c r="AP28" s="78">
        <v>132.74210900000008</v>
      </c>
      <c r="AQ28" s="78">
        <v>36993.905947265615</v>
      </c>
      <c r="AR28" s="78">
        <v>36068.21931152344</v>
      </c>
      <c r="AS28" s="78">
        <v>40723.859160156273</v>
      </c>
      <c r="AT28" s="78">
        <v>11260.461215820334</v>
      </c>
      <c r="AU28" s="78">
        <v>44504.468490234394</v>
      </c>
      <c r="AV28" s="78">
        <v>21273.054695045557</v>
      </c>
      <c r="AW28" s="78">
        <v>6275.0918686523437</v>
      </c>
      <c r="AX28" s="78">
        <v>35088.377363281252</v>
      </c>
      <c r="AY28" s="78">
        <v>40297.56625781257</v>
      </c>
    </row>
    <row r="29" spans="1:51" x14ac:dyDescent="0.25">
      <c r="A29" s="89">
        <v>43618</v>
      </c>
      <c r="B29" s="90">
        <v>4</v>
      </c>
      <c r="C29" s="78">
        <v>27124.373353515646</v>
      </c>
      <c r="D29" s="78">
        <v>24561.816972656241</v>
      </c>
      <c r="E29" s="78">
        <v>14977.90754882812</v>
      </c>
      <c r="F29" s="78">
        <v>46604.171273437445</v>
      </c>
      <c r="G29" s="78">
        <v>18529.327718749999</v>
      </c>
      <c r="H29" s="78">
        <v>3000.8696289062573</v>
      </c>
      <c r="I29" s="78">
        <v>20729.140645019543</v>
      </c>
      <c r="J29" s="78">
        <v>87.391904830932589</v>
      </c>
      <c r="K29" s="78">
        <v>12080.918237304693</v>
      </c>
      <c r="L29" s="78">
        <v>10423.898593746109</v>
      </c>
      <c r="M29" s="78">
        <v>21328.566222656253</v>
      </c>
      <c r="N29" s="78">
        <v>10546.562060546868</v>
      </c>
      <c r="O29" s="78">
        <v>31031.991065429673</v>
      </c>
      <c r="P29" s="78">
        <v>1766.7793046874999</v>
      </c>
      <c r="Q29" s="78">
        <v>31.160681724548336</v>
      </c>
      <c r="R29" s="78">
        <v>4850.9145690917976</v>
      </c>
      <c r="S29" s="78">
        <v>30858.048785156247</v>
      </c>
      <c r="T29" s="78">
        <v>13283.045453125005</v>
      </c>
      <c r="U29" s="78">
        <v>6705.7892783203106</v>
      </c>
      <c r="V29" s="78">
        <v>48212.21475016731</v>
      </c>
      <c r="W29" s="78">
        <v>3039.9912231445314</v>
      </c>
      <c r="X29" s="78">
        <v>11434.347409667967</v>
      </c>
      <c r="Y29" s="78">
        <v>7529.8336757812513</v>
      </c>
      <c r="Z29" s="78">
        <v>345.66428591308602</v>
      </c>
      <c r="AA29" s="78">
        <v>19297.484238281257</v>
      </c>
      <c r="AB29" s="78">
        <v>15353.902506835959</v>
      </c>
      <c r="AC29" s="78">
        <v>22730.742792089321</v>
      </c>
      <c r="AD29" s="78">
        <v>28819.95073437499</v>
      </c>
      <c r="AE29" s="78">
        <v>6737.9749036458425</v>
      </c>
      <c r="AF29" s="78">
        <v>18.064723968750002</v>
      </c>
      <c r="AG29" s="78">
        <v>16487.451832031253</v>
      </c>
      <c r="AH29" s="78">
        <v>32666.29279687499</v>
      </c>
      <c r="AI29" s="78">
        <v>7826.6448242187489</v>
      </c>
      <c r="AJ29" s="78">
        <v>62.810726806641014</v>
      </c>
      <c r="AK29" s="78">
        <v>2703.1550805664056</v>
      </c>
      <c r="AL29" s="78">
        <v>14364.094958007825</v>
      </c>
      <c r="AM29" s="78">
        <v>15679.172563476584</v>
      </c>
      <c r="AN29" s="78">
        <v>3156.2010986328087</v>
      </c>
      <c r="AO29" s="78">
        <v>29102.950186523416</v>
      </c>
      <c r="AP29" s="78">
        <v>120.92221299999994</v>
      </c>
      <c r="AQ29" s="78">
        <v>35244.882614257818</v>
      </c>
      <c r="AR29" s="78">
        <v>32782.306260742233</v>
      </c>
      <c r="AS29" s="78">
        <v>36215.759769531236</v>
      </c>
      <c r="AT29" s="78">
        <v>10755.203753906251</v>
      </c>
      <c r="AU29" s="78">
        <v>41162.349320312511</v>
      </c>
      <c r="AV29" s="78">
        <v>18692.13369176404</v>
      </c>
      <c r="AW29" s="78">
        <v>4535.4370590820299</v>
      </c>
      <c r="AX29" s="78">
        <v>30699.322578125004</v>
      </c>
      <c r="AY29" s="78">
        <v>38956.786402343772</v>
      </c>
    </row>
    <row r="30" spans="1:51" x14ac:dyDescent="0.25">
      <c r="A30" s="89">
        <v>43618</v>
      </c>
      <c r="B30" s="90">
        <v>5</v>
      </c>
      <c r="C30" s="78">
        <v>26507.235935546862</v>
      </c>
      <c r="D30" s="78">
        <v>23205.104460937473</v>
      </c>
      <c r="E30" s="78">
        <v>14337.721035156257</v>
      </c>
      <c r="F30" s="78">
        <v>45349.565943359376</v>
      </c>
      <c r="G30" s="78">
        <v>17391.26371972659</v>
      </c>
      <c r="H30" s="78">
        <v>2997.4956787109409</v>
      </c>
      <c r="I30" s="78">
        <v>20068.738569824243</v>
      </c>
      <c r="J30" s="78">
        <v>87.482683181762695</v>
      </c>
      <c r="K30" s="78">
        <v>11412.628662109375</v>
      </c>
      <c r="L30" s="78">
        <v>10240.216829097672</v>
      </c>
      <c r="M30" s="78">
        <v>20997.773324218739</v>
      </c>
      <c r="N30" s="78">
        <v>10340.846572265627</v>
      </c>
      <c r="O30" s="78">
        <v>29763.696643554711</v>
      </c>
      <c r="P30" s="78">
        <v>1713.5633637695305</v>
      </c>
      <c r="Q30" s="78">
        <v>30.87202072143555</v>
      </c>
      <c r="R30" s="78">
        <v>4485.3694030761717</v>
      </c>
      <c r="S30" s="78">
        <v>28593.315689453135</v>
      </c>
      <c r="T30" s="78">
        <v>12992.871426757805</v>
      </c>
      <c r="U30" s="78">
        <v>6491.0540039062507</v>
      </c>
      <c r="V30" s="78">
        <v>45465.79892399547</v>
      </c>
      <c r="W30" s="78">
        <v>2928.8877319335952</v>
      </c>
      <c r="X30" s="78">
        <v>10856.94454736328</v>
      </c>
      <c r="Y30" s="78">
        <v>7305.3206347656178</v>
      </c>
      <c r="Z30" s="78">
        <v>338.54822785034185</v>
      </c>
      <c r="AA30" s="78">
        <v>18215.270539062509</v>
      </c>
      <c r="AB30" s="78">
        <v>14993.429163085937</v>
      </c>
      <c r="AC30" s="78">
        <v>22208.084513827362</v>
      </c>
      <c r="AD30" s="78">
        <v>27035.239070312498</v>
      </c>
      <c r="AE30" s="78">
        <v>6426.5289807942654</v>
      </c>
      <c r="AF30" s="78">
        <v>18.064723968750002</v>
      </c>
      <c r="AG30" s="78">
        <v>15486.086804687506</v>
      </c>
      <c r="AH30" s="78">
        <v>30394.817546875009</v>
      </c>
      <c r="AI30" s="78">
        <v>7522.6817626953098</v>
      </c>
      <c r="AJ30" s="78">
        <v>62.63811352539085</v>
      </c>
      <c r="AK30" s="78">
        <v>2642.7802221679681</v>
      </c>
      <c r="AL30" s="78">
        <v>13064.739292968741</v>
      </c>
      <c r="AM30" s="78">
        <v>14790.72604492189</v>
      </c>
      <c r="AN30" s="78">
        <v>2824.3765625000005</v>
      </c>
      <c r="AO30" s="78">
        <v>27350.574977539076</v>
      </c>
      <c r="AP30" s="78">
        <v>105.56100800000006</v>
      </c>
      <c r="AQ30" s="78">
        <v>34255.580560546914</v>
      </c>
      <c r="AR30" s="78">
        <v>30874.040973632793</v>
      </c>
      <c r="AS30" s="78">
        <v>33520.649139648434</v>
      </c>
      <c r="AT30" s="78">
        <v>10568.114988281239</v>
      </c>
      <c r="AU30" s="78">
        <v>39066.198027343751</v>
      </c>
      <c r="AV30" s="78">
        <v>17330.660348185374</v>
      </c>
      <c r="AW30" s="78">
        <v>2642.0073100585969</v>
      </c>
      <c r="AX30" s="78">
        <v>28280.132429199228</v>
      </c>
      <c r="AY30" s="78">
        <v>38200.435226562528</v>
      </c>
    </row>
    <row r="31" spans="1:51" x14ac:dyDescent="0.25">
      <c r="A31" s="89">
        <v>43618</v>
      </c>
      <c r="B31" s="90">
        <v>6</v>
      </c>
      <c r="C31" s="78">
        <v>26292.372693359397</v>
      </c>
      <c r="D31" s="78">
        <v>22579.246554687488</v>
      </c>
      <c r="E31" s="78">
        <v>14118.948740234395</v>
      </c>
      <c r="F31" s="78">
        <v>44462.047925781248</v>
      </c>
      <c r="G31" s="78">
        <v>16630.81886230467</v>
      </c>
      <c r="H31" s="78">
        <v>3113.3090673828206</v>
      </c>
      <c r="I31" s="78">
        <v>19748.31850097654</v>
      </c>
      <c r="J31" s="78">
        <v>85.911317825317397</v>
      </c>
      <c r="K31" s="78">
        <v>11000.644165039063</v>
      </c>
      <c r="L31" s="78">
        <v>10127.937340816434</v>
      </c>
      <c r="M31" s="78">
        <v>20410.625183593722</v>
      </c>
      <c r="N31" s="78">
        <v>10298.32414257812</v>
      </c>
      <c r="O31" s="78">
        <v>28985.817453125008</v>
      </c>
      <c r="P31" s="78">
        <v>1744.504342285157</v>
      </c>
      <c r="Q31" s="78">
        <v>30.219935894012458</v>
      </c>
      <c r="R31" s="78">
        <v>4308.4437194824241</v>
      </c>
      <c r="S31" s="78">
        <v>27334.527791992201</v>
      </c>
      <c r="T31" s="78">
        <v>12966.407648437509</v>
      </c>
      <c r="U31" s="78">
        <v>6414.3667412109398</v>
      </c>
      <c r="V31" s="78">
        <v>43907.930170089225</v>
      </c>
      <c r="W31" s="78">
        <v>2834.5402099609378</v>
      </c>
      <c r="X31" s="78">
        <v>10837.445702148425</v>
      </c>
      <c r="Y31" s="78">
        <v>6773.6276328125105</v>
      </c>
      <c r="Z31" s="78">
        <v>367.37879807128894</v>
      </c>
      <c r="AA31" s="78">
        <v>17807.69738183594</v>
      </c>
      <c r="AB31" s="78">
        <v>14895.608212890609</v>
      </c>
      <c r="AC31" s="78">
        <v>21680.614806847068</v>
      </c>
      <c r="AD31" s="78">
        <v>26160.603886718764</v>
      </c>
      <c r="AE31" s="78">
        <v>6194.2394178059849</v>
      </c>
      <c r="AF31" s="78">
        <v>18.064723968750002</v>
      </c>
      <c r="AG31" s="78">
        <v>14969.880816406259</v>
      </c>
      <c r="AH31" s="78">
        <v>29085.503605468752</v>
      </c>
      <c r="AI31" s="78">
        <v>7343.0366210937391</v>
      </c>
      <c r="AJ31" s="78">
        <v>64.206277587891066</v>
      </c>
      <c r="AK31" s="78">
        <v>2624.7119238281243</v>
      </c>
      <c r="AL31" s="78">
        <v>12537.128364257802</v>
      </c>
      <c r="AM31" s="78">
        <v>14252.43249609375</v>
      </c>
      <c r="AN31" s="78">
        <v>2680.7375732421915</v>
      </c>
      <c r="AO31" s="78">
        <v>26555.483084472635</v>
      </c>
      <c r="AP31" s="78">
        <v>86.63283899999999</v>
      </c>
      <c r="AQ31" s="78">
        <v>33667.394466796941</v>
      </c>
      <c r="AR31" s="78">
        <v>29858.796164062529</v>
      </c>
      <c r="AS31" s="78">
        <v>32361.190440429695</v>
      </c>
      <c r="AT31" s="78">
        <v>10497.452878906255</v>
      </c>
      <c r="AU31" s="78">
        <v>37776.18339062501</v>
      </c>
      <c r="AV31" s="78">
        <v>16632.102220810782</v>
      </c>
      <c r="AW31" s="78">
        <v>2189.6883041992182</v>
      </c>
      <c r="AX31" s="78">
        <v>26915.810211181648</v>
      </c>
      <c r="AY31" s="78">
        <v>37618.129816406283</v>
      </c>
    </row>
    <row r="32" spans="1:51" x14ac:dyDescent="0.25">
      <c r="A32" s="89">
        <v>43618</v>
      </c>
      <c r="B32" s="90">
        <v>7</v>
      </c>
      <c r="C32" s="78">
        <v>26833.746535156217</v>
      </c>
      <c r="D32" s="78">
        <v>22775.887628906243</v>
      </c>
      <c r="E32" s="78">
        <v>14064.998945312496</v>
      </c>
      <c r="F32" s="78">
        <v>45130.225994140652</v>
      </c>
      <c r="G32" s="78">
        <v>16880.089517578144</v>
      </c>
      <c r="H32" s="78">
        <v>3307.643095703128</v>
      </c>
      <c r="I32" s="78">
        <v>19768.9717011719</v>
      </c>
      <c r="J32" s="78">
        <v>89.7659721374512</v>
      </c>
      <c r="K32" s="78">
        <v>10811.623876953125</v>
      </c>
      <c r="L32" s="78">
        <v>10050.04029491801</v>
      </c>
      <c r="M32" s="78">
        <v>20440.838511718772</v>
      </c>
      <c r="N32" s="78">
        <v>10437.326816406248</v>
      </c>
      <c r="O32" s="78">
        <v>28830.038829101559</v>
      </c>
      <c r="P32" s="78">
        <v>1793.9597802734397</v>
      </c>
      <c r="Q32" s="78">
        <v>30.192381858825691</v>
      </c>
      <c r="R32" s="78">
        <v>4293.0796691894539</v>
      </c>
      <c r="S32" s="78">
        <v>26789.497691406246</v>
      </c>
      <c r="T32" s="78">
        <v>13059.283833007818</v>
      </c>
      <c r="U32" s="78">
        <v>6524.4060195312395</v>
      </c>
      <c r="V32" s="78">
        <v>43933.691064620449</v>
      </c>
      <c r="W32" s="78">
        <v>2925.9200805664063</v>
      </c>
      <c r="X32" s="78">
        <v>10935.448810546861</v>
      </c>
      <c r="Y32" s="78">
        <v>6378.157105468752</v>
      </c>
      <c r="Z32" s="78">
        <v>337.4250518737793</v>
      </c>
      <c r="AA32" s="78">
        <v>17882.392788085941</v>
      </c>
      <c r="AB32" s="78">
        <v>15028.542713867226</v>
      </c>
      <c r="AC32" s="78">
        <v>21733.564280485516</v>
      </c>
      <c r="AD32" s="78">
        <v>26012.104636718723</v>
      </c>
      <c r="AE32" s="78">
        <v>5820.720271809917</v>
      </c>
      <c r="AF32" s="78">
        <v>18.064723968750002</v>
      </c>
      <c r="AG32" s="78">
        <v>14929.100628906246</v>
      </c>
      <c r="AH32" s="78">
        <v>28611.921998046877</v>
      </c>
      <c r="AI32" s="78">
        <v>7258.55681152344</v>
      </c>
      <c r="AJ32" s="78">
        <v>61.794138671874947</v>
      </c>
      <c r="AK32" s="78">
        <v>2576.0189501953128</v>
      </c>
      <c r="AL32" s="78">
        <v>12498.755999999992</v>
      </c>
      <c r="AM32" s="78">
        <v>14185.930501953144</v>
      </c>
      <c r="AN32" s="78">
        <v>2635.2326660156305</v>
      </c>
      <c r="AO32" s="78">
        <v>26598.886830566407</v>
      </c>
      <c r="AP32" s="78">
        <v>113.17479800000004</v>
      </c>
      <c r="AQ32" s="78">
        <v>33663.759716796834</v>
      </c>
      <c r="AR32" s="78">
        <v>29563.162464355497</v>
      </c>
      <c r="AS32" s="78">
        <v>32061.043416015655</v>
      </c>
      <c r="AT32" s="78">
        <v>10433.781753906249</v>
      </c>
      <c r="AU32" s="78">
        <v>37691.672105468759</v>
      </c>
      <c r="AV32" s="78">
        <v>16446.527241677926</v>
      </c>
      <c r="AW32" s="78">
        <v>2067.7040273437474</v>
      </c>
      <c r="AX32" s="78">
        <v>26758.156987304694</v>
      </c>
      <c r="AY32" s="78">
        <v>37834.565445312503</v>
      </c>
    </row>
    <row r="33" spans="1:51" x14ac:dyDescent="0.25">
      <c r="A33" s="89">
        <v>43618</v>
      </c>
      <c r="B33" s="90">
        <v>8</v>
      </c>
      <c r="C33" s="78">
        <v>27781.928203125011</v>
      </c>
      <c r="D33" s="78">
        <v>22876.95728906251</v>
      </c>
      <c r="E33" s="78">
        <v>14328.885917968722</v>
      </c>
      <c r="F33" s="78">
        <v>46866.082144531239</v>
      </c>
      <c r="G33" s="78">
        <v>16851.374874307883</v>
      </c>
      <c r="H33" s="78">
        <v>3326.2653027343808</v>
      </c>
      <c r="I33" s="78">
        <v>20273.753604980473</v>
      </c>
      <c r="J33" s="78">
        <v>99.486600875854506</v>
      </c>
      <c r="K33" s="78">
        <v>11067.231054687512</v>
      </c>
      <c r="L33" s="78">
        <v>10188.533124996127</v>
      </c>
      <c r="M33" s="78">
        <v>19292.963777343743</v>
      </c>
      <c r="N33" s="78">
        <v>10307.243289062508</v>
      </c>
      <c r="O33" s="78">
        <v>30478.922728515645</v>
      </c>
      <c r="P33" s="78">
        <v>1769.4674968992299</v>
      </c>
      <c r="Q33" s="78">
        <v>30.513608455657955</v>
      </c>
      <c r="R33" s="78">
        <v>4216.9023803710934</v>
      </c>
      <c r="S33" s="78">
        <v>26240.680089843743</v>
      </c>
      <c r="T33" s="78">
        <v>12829.215695312525</v>
      </c>
      <c r="U33" s="78">
        <v>6350.69473242187</v>
      </c>
      <c r="V33" s="78">
        <v>44975.637088057963</v>
      </c>
      <c r="W33" s="78">
        <v>2861.8088745117184</v>
      </c>
      <c r="X33" s="78">
        <v>11069.377985490233</v>
      </c>
      <c r="Y33" s="78">
        <v>5926.4531113281309</v>
      </c>
      <c r="Z33" s="78">
        <v>323.62460100708006</v>
      </c>
      <c r="AA33" s="78">
        <v>18192.154161132818</v>
      </c>
      <c r="AB33" s="78">
        <v>15383.594458984408</v>
      </c>
      <c r="AC33" s="78">
        <v>22284.730894532684</v>
      </c>
      <c r="AD33" s="78">
        <v>26231.897876953113</v>
      </c>
      <c r="AE33" s="78">
        <v>5525.9822610677147</v>
      </c>
      <c r="AF33" s="78">
        <v>18.064723968750002</v>
      </c>
      <c r="AG33" s="78">
        <v>14381.534449218743</v>
      </c>
      <c r="AH33" s="78">
        <v>27930.110017578118</v>
      </c>
      <c r="AI33" s="78">
        <v>6918.2746337890494</v>
      </c>
      <c r="AJ33" s="78">
        <v>55.859698974608847</v>
      </c>
      <c r="AK33" s="78">
        <v>2613.739835485495</v>
      </c>
      <c r="AL33" s="78">
        <v>12690.273438476564</v>
      </c>
      <c r="AM33" s="78">
        <v>14028.12366015626</v>
      </c>
      <c r="AN33" s="78">
        <v>2642.5216308593799</v>
      </c>
      <c r="AO33" s="78">
        <v>26712.104033691394</v>
      </c>
      <c r="AP33" s="78">
        <v>137.80833399999997</v>
      </c>
      <c r="AQ33" s="78">
        <v>33887.642875976569</v>
      </c>
      <c r="AR33" s="78">
        <v>30070.463943847641</v>
      </c>
      <c r="AS33" s="78">
        <v>32542.956056640647</v>
      </c>
      <c r="AT33" s="78">
        <v>9934.6699843750011</v>
      </c>
      <c r="AU33" s="78">
        <v>38314.586906250028</v>
      </c>
      <c r="AV33" s="78">
        <v>16288.095647708782</v>
      </c>
      <c r="AW33" s="78">
        <v>1957.9753564453154</v>
      </c>
      <c r="AX33" s="78">
        <v>26820.3836303711</v>
      </c>
      <c r="AY33" s="78">
        <v>38639.698789062546</v>
      </c>
    </row>
    <row r="34" spans="1:51" x14ac:dyDescent="0.25">
      <c r="A34" s="89">
        <v>43618</v>
      </c>
      <c r="B34" s="90">
        <v>9</v>
      </c>
      <c r="C34" s="78">
        <v>29013.271072265652</v>
      </c>
      <c r="D34" s="78">
        <v>23979.837326171863</v>
      </c>
      <c r="E34" s="78">
        <v>15468.246425781266</v>
      </c>
      <c r="F34" s="78">
        <v>50611.983214843742</v>
      </c>
      <c r="G34" s="78">
        <v>18161.830846707395</v>
      </c>
      <c r="H34" s="78">
        <v>3474.2721972656282</v>
      </c>
      <c r="I34" s="78">
        <v>21833.809073730466</v>
      </c>
      <c r="J34" s="78">
        <v>116.0070476531983</v>
      </c>
      <c r="K34" s="78">
        <v>12016.617944335942</v>
      </c>
      <c r="L34" s="78">
        <v>10411.345566402371</v>
      </c>
      <c r="M34" s="78">
        <v>18961.734634765675</v>
      </c>
      <c r="N34" s="78">
        <v>10596.283492187511</v>
      </c>
      <c r="O34" s="78">
        <v>33020.746469726568</v>
      </c>
      <c r="P34" s="78">
        <v>1846.2338219785311</v>
      </c>
      <c r="Q34" s="78">
        <v>30.43753385543824</v>
      </c>
      <c r="R34" s="78">
        <v>4473.4763000488283</v>
      </c>
      <c r="S34" s="78">
        <v>27927.519341796866</v>
      </c>
      <c r="T34" s="78">
        <v>12371.909019531256</v>
      </c>
      <c r="U34" s="78">
        <v>6252.2502841796795</v>
      </c>
      <c r="V34" s="78">
        <v>48764.609174932957</v>
      </c>
      <c r="W34" s="78">
        <v>2742.6223999023446</v>
      </c>
      <c r="X34" s="78">
        <v>11273.090616485297</v>
      </c>
      <c r="Y34" s="78">
        <v>6389.0611621093822</v>
      </c>
      <c r="Z34" s="78">
        <v>294.35117942504883</v>
      </c>
      <c r="AA34" s="78">
        <v>19281.771426757812</v>
      </c>
      <c r="AB34" s="78">
        <v>16142.229390625003</v>
      </c>
      <c r="AC34" s="78">
        <v>22778.044054643196</v>
      </c>
      <c r="AD34" s="78">
        <v>28186.391388671884</v>
      </c>
      <c r="AE34" s="78">
        <v>5098.9916567438268</v>
      </c>
      <c r="AF34" s="78">
        <v>18.064723968750002</v>
      </c>
      <c r="AG34" s="78">
        <v>15437.001093749997</v>
      </c>
      <c r="AH34" s="78">
        <v>29456.190023437503</v>
      </c>
      <c r="AI34" s="78">
        <v>7238.1501708984397</v>
      </c>
      <c r="AJ34" s="78">
        <v>57.482083496093736</v>
      </c>
      <c r="AK34" s="78">
        <v>2502.0596801301836</v>
      </c>
      <c r="AL34" s="78">
        <v>13590.865785156264</v>
      </c>
      <c r="AM34" s="78">
        <v>14386.091406250012</v>
      </c>
      <c r="AN34" s="78">
        <v>3045.4854980468699</v>
      </c>
      <c r="AO34" s="78">
        <v>27977.604486328153</v>
      </c>
      <c r="AP34" s="78">
        <v>344.20686999999998</v>
      </c>
      <c r="AQ34" s="78">
        <v>35453.650732421869</v>
      </c>
      <c r="AR34" s="78">
        <v>31758.056662109375</v>
      </c>
      <c r="AS34" s="78">
        <v>35135.551563476547</v>
      </c>
      <c r="AT34" s="78">
        <v>9551.9357890624942</v>
      </c>
      <c r="AU34" s="78">
        <v>41307.007369140621</v>
      </c>
      <c r="AV34" s="78">
        <v>16934.407601019313</v>
      </c>
      <c r="AW34" s="78">
        <v>1932.2038413085938</v>
      </c>
      <c r="AX34" s="78">
        <v>28623.039154052734</v>
      </c>
      <c r="AY34" s="78">
        <v>39931.561126953195</v>
      </c>
    </row>
    <row r="35" spans="1:51" x14ac:dyDescent="0.25">
      <c r="A35" s="89">
        <v>43618</v>
      </c>
      <c r="B35" s="90">
        <v>10</v>
      </c>
      <c r="C35" s="78">
        <v>32049.282796874999</v>
      </c>
      <c r="D35" s="78">
        <v>28572.279097656276</v>
      </c>
      <c r="E35" s="78">
        <v>18051.508740234385</v>
      </c>
      <c r="F35" s="78">
        <v>57772.778011718758</v>
      </c>
      <c r="G35" s="78">
        <v>22566.091557659929</v>
      </c>
      <c r="H35" s="78">
        <v>3649.7857470703211</v>
      </c>
      <c r="I35" s="78">
        <v>25176.524583984399</v>
      </c>
      <c r="J35" s="78">
        <v>118.8342399597168</v>
      </c>
      <c r="K35" s="78">
        <v>14021.743530273439</v>
      </c>
      <c r="L35" s="78">
        <v>11152.861887691432</v>
      </c>
      <c r="M35" s="78">
        <v>20269.611031250024</v>
      </c>
      <c r="N35" s="78">
        <v>12096.733138671869</v>
      </c>
      <c r="O35" s="78">
        <v>38431.580761718753</v>
      </c>
      <c r="P35" s="78">
        <v>2320.2063940592975</v>
      </c>
      <c r="Q35" s="78">
        <v>30.18619441986084</v>
      </c>
      <c r="R35" s="78">
        <v>5281.1302490234375</v>
      </c>
      <c r="S35" s="78">
        <v>33874.352171875005</v>
      </c>
      <c r="T35" s="78">
        <v>13973.449358398469</v>
      </c>
      <c r="U35" s="78">
        <v>6928.9986064453096</v>
      </c>
      <c r="V35" s="78">
        <v>57970.743127901696</v>
      </c>
      <c r="W35" s="78">
        <v>2787.6479492187509</v>
      </c>
      <c r="X35" s="78">
        <v>12726.870978014149</v>
      </c>
      <c r="Y35" s="78">
        <v>6607.2827773437621</v>
      </c>
      <c r="Z35" s="78">
        <v>319.35797481079106</v>
      </c>
      <c r="AA35" s="78">
        <v>22974.784508789046</v>
      </c>
      <c r="AB35" s="78">
        <v>18020.17333203126</v>
      </c>
      <c r="AC35" s="78">
        <v>24779.964534637693</v>
      </c>
      <c r="AD35" s="78">
        <v>33444.122640624992</v>
      </c>
      <c r="AE35" s="78">
        <v>5896.3230792476943</v>
      </c>
      <c r="AF35" s="78">
        <v>18.064723968750002</v>
      </c>
      <c r="AG35" s="78">
        <v>18678.406507812502</v>
      </c>
      <c r="AH35" s="78">
        <v>36426.703374999983</v>
      </c>
      <c r="AI35" s="78">
        <v>8455.0598632812598</v>
      </c>
      <c r="AJ35" s="78">
        <v>58.967529541015068</v>
      </c>
      <c r="AK35" s="78">
        <v>2694.6698633747847</v>
      </c>
      <c r="AL35" s="78">
        <v>16036.417618164054</v>
      </c>
      <c r="AM35" s="78">
        <v>16786.67838769533</v>
      </c>
      <c r="AN35" s="78">
        <v>3843.1493164062504</v>
      </c>
      <c r="AO35" s="78">
        <v>32623.263831054704</v>
      </c>
      <c r="AP35" s="78">
        <v>523.58874000000003</v>
      </c>
      <c r="AQ35" s="78">
        <v>38868.176343749961</v>
      </c>
      <c r="AR35" s="78">
        <v>37669.998439453098</v>
      </c>
      <c r="AS35" s="78">
        <v>42739.984132812489</v>
      </c>
      <c r="AT35" s="78">
        <v>10201.376957031256</v>
      </c>
      <c r="AU35" s="78">
        <v>48111.813812500033</v>
      </c>
      <c r="AV35" s="78">
        <v>21039.120892042218</v>
      </c>
      <c r="AW35" s="78">
        <v>2428.4379453124975</v>
      </c>
      <c r="AX35" s="78">
        <v>34782.956148681631</v>
      </c>
      <c r="AY35" s="78">
        <v>43299.785125000009</v>
      </c>
    </row>
    <row r="36" spans="1:51" x14ac:dyDescent="0.25">
      <c r="A36" s="89">
        <v>43618</v>
      </c>
      <c r="B36" s="90">
        <v>11</v>
      </c>
      <c r="C36" s="78">
        <v>33664.390105468803</v>
      </c>
      <c r="D36" s="78">
        <v>32576.583560546886</v>
      </c>
      <c r="E36" s="78">
        <v>20102.554082031271</v>
      </c>
      <c r="F36" s="78">
        <v>63069.775910156262</v>
      </c>
      <c r="G36" s="78">
        <v>25421.340618979815</v>
      </c>
      <c r="H36" s="78">
        <v>4096.9002929687394</v>
      </c>
      <c r="I36" s="78">
        <v>28614.256610839857</v>
      </c>
      <c r="J36" s="78">
        <v>127.9468688964844</v>
      </c>
      <c r="K36" s="78">
        <v>15921.274267578136</v>
      </c>
      <c r="L36" s="78">
        <v>11923.112484371126</v>
      </c>
      <c r="M36" s="78">
        <v>21549.186087890626</v>
      </c>
      <c r="N36" s="78">
        <v>13269.936828124999</v>
      </c>
      <c r="O36" s="78">
        <v>43410.896521484385</v>
      </c>
      <c r="P36" s="78">
        <v>2417.8214961013837</v>
      </c>
      <c r="Q36" s="78">
        <v>30.675684452056881</v>
      </c>
      <c r="R36" s="78">
        <v>6143.8488769531232</v>
      </c>
      <c r="S36" s="78">
        <v>39222.991576171902</v>
      </c>
      <c r="T36" s="78">
        <v>15752.960282226555</v>
      </c>
      <c r="U36" s="78">
        <v>7442.7130732421811</v>
      </c>
      <c r="V36" s="78">
        <v>65835.871120870419</v>
      </c>
      <c r="W36" s="78">
        <v>2915.5719238281245</v>
      </c>
      <c r="X36" s="78">
        <v>14008.093742878609</v>
      </c>
      <c r="Y36" s="78">
        <v>7685.1204453125138</v>
      </c>
      <c r="Z36" s="78">
        <v>316.63478771972649</v>
      </c>
      <c r="AA36" s="78">
        <v>25962.344364257802</v>
      </c>
      <c r="AB36" s="78">
        <v>19225.931626953134</v>
      </c>
      <c r="AC36" s="78">
        <v>26922.733855669067</v>
      </c>
      <c r="AD36" s="78">
        <v>38431.506640625012</v>
      </c>
      <c r="AE36" s="78">
        <v>6672.8775443262484</v>
      </c>
      <c r="AF36" s="78">
        <v>18.064723968750002</v>
      </c>
      <c r="AG36" s="78">
        <v>21539.102667968749</v>
      </c>
      <c r="AH36" s="78">
        <v>42637.332156250035</v>
      </c>
      <c r="AI36" s="78">
        <v>9595.8348632812376</v>
      </c>
      <c r="AJ36" s="78">
        <v>58.657351806641827</v>
      </c>
      <c r="AK36" s="78">
        <v>3142.4213120158006</v>
      </c>
      <c r="AL36" s="78">
        <v>18850.11315625002</v>
      </c>
      <c r="AM36" s="78">
        <v>19168.321880859381</v>
      </c>
      <c r="AN36" s="78">
        <v>4715.8811279296815</v>
      </c>
      <c r="AO36" s="78">
        <v>36756.123177246067</v>
      </c>
      <c r="AP36" s="78">
        <v>590.39186100000006</v>
      </c>
      <c r="AQ36" s="78">
        <v>42110.143171874981</v>
      </c>
      <c r="AR36" s="78">
        <v>43139.272737304687</v>
      </c>
      <c r="AS36" s="78">
        <v>49746.819310546896</v>
      </c>
      <c r="AT36" s="78">
        <v>11071.715812499999</v>
      </c>
      <c r="AU36" s="78">
        <v>53928.026406249977</v>
      </c>
      <c r="AV36" s="78">
        <v>24825.082260828935</v>
      </c>
      <c r="AW36" s="78">
        <v>2983.8674130859358</v>
      </c>
      <c r="AX36" s="78">
        <v>40688.139455566408</v>
      </c>
      <c r="AY36" s="78">
        <v>45658.25825390622</v>
      </c>
    </row>
    <row r="37" spans="1:51" x14ac:dyDescent="0.25">
      <c r="A37" s="89">
        <v>43618</v>
      </c>
      <c r="B37" s="90">
        <v>12</v>
      </c>
      <c r="C37" s="78">
        <v>34488.050373046855</v>
      </c>
      <c r="D37" s="78">
        <v>34260.290337890634</v>
      </c>
      <c r="E37" s="78">
        <v>20649.24450195313</v>
      </c>
      <c r="F37" s="78">
        <v>64458.185265624954</v>
      </c>
      <c r="G37" s="78">
        <v>25546.969605747709</v>
      </c>
      <c r="H37" s="78">
        <v>4438.4557812500016</v>
      </c>
      <c r="I37" s="78">
        <v>30282.916492187505</v>
      </c>
      <c r="J37" s="78">
        <v>126.64089775085459</v>
      </c>
      <c r="K37" s="78">
        <v>16891.263867187499</v>
      </c>
      <c r="L37" s="78">
        <v>12047.224868160172</v>
      </c>
      <c r="M37" s="78">
        <v>22255.027785156261</v>
      </c>
      <c r="N37" s="78">
        <v>13760.042621093737</v>
      </c>
      <c r="O37" s="78">
        <v>45687.66735351563</v>
      </c>
      <c r="P37" s="78">
        <v>2430.1730345431574</v>
      </c>
      <c r="Q37" s="78">
        <v>29.92386960983276</v>
      </c>
      <c r="R37" s="78">
        <v>6447.6008911132876</v>
      </c>
      <c r="S37" s="78">
        <v>41152.087175781242</v>
      </c>
      <c r="T37" s="78">
        <v>16764.865751953137</v>
      </c>
      <c r="U37" s="78">
        <v>7932.5340371093698</v>
      </c>
      <c r="V37" s="78">
        <v>68242.613868683024</v>
      </c>
      <c r="W37" s="78">
        <v>3050.0861694335936</v>
      </c>
      <c r="X37" s="78">
        <v>15030.411395231897</v>
      </c>
      <c r="Y37" s="78">
        <v>7605.6833085937624</v>
      </c>
      <c r="Z37" s="78">
        <v>303.42873861694324</v>
      </c>
      <c r="AA37" s="78">
        <v>27060.963433593759</v>
      </c>
      <c r="AB37" s="78">
        <v>19968.227666015595</v>
      </c>
      <c r="AC37" s="78">
        <v>27936.88555801837</v>
      </c>
      <c r="AD37" s="78">
        <v>39920.32181250002</v>
      </c>
      <c r="AE37" s="78">
        <v>6702.7336649269455</v>
      </c>
      <c r="AF37" s="78">
        <v>18.064723968750002</v>
      </c>
      <c r="AG37" s="78">
        <v>22238.168605468756</v>
      </c>
      <c r="AH37" s="78">
        <v>45955.652304687479</v>
      </c>
      <c r="AI37" s="78">
        <v>10329.214550781249</v>
      </c>
      <c r="AJ37" s="78">
        <v>55.635896484374967</v>
      </c>
      <c r="AK37" s="78">
        <v>2847.5351796195237</v>
      </c>
      <c r="AL37" s="78">
        <v>20291.990869140624</v>
      </c>
      <c r="AM37" s="78">
        <v>20482.754468750023</v>
      </c>
      <c r="AN37" s="78">
        <v>5169.3452392578101</v>
      </c>
      <c r="AO37" s="78">
        <v>38593.789881835939</v>
      </c>
      <c r="AP37" s="78">
        <v>588.85780399999999</v>
      </c>
      <c r="AQ37" s="78">
        <v>43911.887783203121</v>
      </c>
      <c r="AR37" s="78">
        <v>45215.498449218758</v>
      </c>
      <c r="AS37" s="78">
        <v>52933.592226562483</v>
      </c>
      <c r="AT37" s="78">
        <v>11535.232117187492</v>
      </c>
      <c r="AU37" s="78">
        <v>56358.038916015597</v>
      </c>
      <c r="AV37" s="78">
        <v>26503.690631185698</v>
      </c>
      <c r="AW37" s="78">
        <v>3194.4518544921921</v>
      </c>
      <c r="AX37" s="78">
        <v>42618.856799316418</v>
      </c>
      <c r="AY37" s="78">
        <v>46139.135474609371</v>
      </c>
    </row>
    <row r="38" spans="1:51" x14ac:dyDescent="0.25">
      <c r="A38" s="89">
        <v>43618</v>
      </c>
      <c r="B38" s="90">
        <v>13</v>
      </c>
      <c r="C38" s="78">
        <v>35387.15658203121</v>
      </c>
      <c r="D38" s="78">
        <v>35434.147023437479</v>
      </c>
      <c r="E38" s="78">
        <v>20870.17932617187</v>
      </c>
      <c r="F38" s="78">
        <v>65657.481906250046</v>
      </c>
      <c r="G38" s="78">
        <v>25997.570102260735</v>
      </c>
      <c r="H38" s="78">
        <v>4026.0209667968807</v>
      </c>
      <c r="I38" s="78">
        <v>31184.772438964847</v>
      </c>
      <c r="J38" s="78">
        <v>125.35816574096681</v>
      </c>
      <c r="K38" s="78">
        <v>17476.371728515631</v>
      </c>
      <c r="L38" s="78">
        <v>12089.537407222677</v>
      </c>
      <c r="M38" s="78">
        <v>21993.04038867187</v>
      </c>
      <c r="N38" s="78">
        <v>14282.593640624991</v>
      </c>
      <c r="O38" s="78">
        <v>47868.931585937498</v>
      </c>
      <c r="P38" s="78">
        <v>2332.2731220578016</v>
      </c>
      <c r="Q38" s="78">
        <v>29.657705783844001</v>
      </c>
      <c r="R38" s="78">
        <v>6541.6266601562547</v>
      </c>
      <c r="S38" s="78">
        <v>42500.042330078133</v>
      </c>
      <c r="T38" s="78">
        <v>17041.693080078123</v>
      </c>
      <c r="U38" s="78">
        <v>8629.4325644531291</v>
      </c>
      <c r="V38" s="78">
        <v>69503.182308745425</v>
      </c>
      <c r="W38" s="78">
        <v>3133.1436279296868</v>
      </c>
      <c r="X38" s="78">
        <v>15489.448906612653</v>
      </c>
      <c r="Y38" s="78">
        <v>7154.2628554687599</v>
      </c>
      <c r="Z38" s="78">
        <v>306.79452376708986</v>
      </c>
      <c r="AA38" s="78">
        <v>27942.853392578196</v>
      </c>
      <c r="AB38" s="78">
        <v>20447.206207031188</v>
      </c>
      <c r="AC38" s="78">
        <v>28983.173716421534</v>
      </c>
      <c r="AD38" s="78">
        <v>41276.943656250005</v>
      </c>
      <c r="AE38" s="78">
        <v>7259.0143246443749</v>
      </c>
      <c r="AF38" s="78">
        <v>18.064723968750002</v>
      </c>
      <c r="AG38" s="78">
        <v>22925.886835937494</v>
      </c>
      <c r="AH38" s="78">
        <v>47869.942703125002</v>
      </c>
      <c r="AI38" s="78">
        <v>10636.86152343751</v>
      </c>
      <c r="AJ38" s="78">
        <v>54.866413574219678</v>
      </c>
      <c r="AK38" s="78">
        <v>3036.6326718997198</v>
      </c>
      <c r="AL38" s="78">
        <v>20960.372964843762</v>
      </c>
      <c r="AM38" s="78">
        <v>21313.006189453125</v>
      </c>
      <c r="AN38" s="78">
        <v>5458.120092773438</v>
      </c>
      <c r="AO38" s="78">
        <v>40280.499408691379</v>
      </c>
      <c r="AP38" s="78">
        <v>579.44261200000005</v>
      </c>
      <c r="AQ38" s="78">
        <v>44890.173896484368</v>
      </c>
      <c r="AR38" s="78">
        <v>46543.128225585933</v>
      </c>
      <c r="AS38" s="78">
        <v>55258.668871093752</v>
      </c>
      <c r="AT38" s="78">
        <v>11720.587085937503</v>
      </c>
      <c r="AU38" s="78">
        <v>58058.501095703119</v>
      </c>
      <c r="AV38" s="78">
        <v>27357.603255211583</v>
      </c>
      <c r="AW38" s="78">
        <v>3325.540097453315</v>
      </c>
      <c r="AX38" s="78">
        <v>43853.68759033204</v>
      </c>
      <c r="AY38" s="78">
        <v>46789.593699218771</v>
      </c>
    </row>
    <row r="39" spans="1:51" x14ac:dyDescent="0.25">
      <c r="A39" s="89">
        <v>43618</v>
      </c>
      <c r="B39" s="90">
        <v>14</v>
      </c>
      <c r="C39" s="78">
        <v>32954.512105468784</v>
      </c>
      <c r="D39" s="78">
        <v>36156.756109374983</v>
      </c>
      <c r="E39" s="78">
        <v>21506.533124999998</v>
      </c>
      <c r="F39" s="78">
        <v>66191.397656250061</v>
      </c>
      <c r="G39" s="78">
        <v>26496.059550892962</v>
      </c>
      <c r="H39" s="78">
        <v>4000.0319091796919</v>
      </c>
      <c r="I39" s="78">
        <v>32089.175707519524</v>
      </c>
      <c r="J39" s="78">
        <v>110.8812274932861</v>
      </c>
      <c r="K39" s="78">
        <v>17359.443359374993</v>
      </c>
      <c r="L39" s="78">
        <v>12036.192672847674</v>
      </c>
      <c r="M39" s="78">
        <v>21813.898626953127</v>
      </c>
      <c r="N39" s="78">
        <v>14513.78566210938</v>
      </c>
      <c r="O39" s="78">
        <v>49082.889773437455</v>
      </c>
      <c r="P39" s="78">
        <v>2379.2702854620693</v>
      </c>
      <c r="Q39" s="78">
        <v>29.868401527404782</v>
      </c>
      <c r="R39" s="78">
        <v>6818.0001220703152</v>
      </c>
      <c r="S39" s="78">
        <v>43519.249521484373</v>
      </c>
      <c r="T39" s="78">
        <v>17545.219462890636</v>
      </c>
      <c r="U39" s="78">
        <v>9021.3229414062389</v>
      </c>
      <c r="V39" s="78">
        <v>70257.852445776691</v>
      </c>
      <c r="W39" s="78">
        <v>3108.940173339844</v>
      </c>
      <c r="X39" s="78">
        <v>15649.300572176211</v>
      </c>
      <c r="Y39" s="78">
        <v>6904.0383886718673</v>
      </c>
      <c r="Z39" s="78">
        <v>296.64783045654286</v>
      </c>
      <c r="AA39" s="78">
        <v>28521.266992187506</v>
      </c>
      <c r="AB39" s="78">
        <v>20855.751265625011</v>
      </c>
      <c r="AC39" s="78">
        <v>29615.834862994314</v>
      </c>
      <c r="AD39" s="78">
        <v>42231.651949218744</v>
      </c>
      <c r="AE39" s="78">
        <v>7252.2957175124211</v>
      </c>
      <c r="AF39" s="78">
        <v>18.064723968750002</v>
      </c>
      <c r="AG39" s="78">
        <v>23426.855957031239</v>
      </c>
      <c r="AH39" s="78">
        <v>49093.483984375001</v>
      </c>
      <c r="AI39" s="78">
        <v>10730.485791015619</v>
      </c>
      <c r="AJ39" s="78">
        <v>50.51925781250003</v>
      </c>
      <c r="AK39" s="78">
        <v>2921.8088146337905</v>
      </c>
      <c r="AL39" s="78">
        <v>21442.80327539063</v>
      </c>
      <c r="AM39" s="78">
        <v>21732.803261718778</v>
      </c>
      <c r="AN39" s="78">
        <v>5652.6344726562493</v>
      </c>
      <c r="AO39" s="78">
        <v>40712.228145507826</v>
      </c>
      <c r="AP39" s="78">
        <v>568.43597399999999</v>
      </c>
      <c r="AQ39" s="78">
        <v>45457.802631835904</v>
      </c>
      <c r="AR39" s="78">
        <v>47164.618266601537</v>
      </c>
      <c r="AS39" s="78">
        <v>56752.899451171892</v>
      </c>
      <c r="AT39" s="78">
        <v>11629.969078125006</v>
      </c>
      <c r="AU39" s="78">
        <v>59170.250574218735</v>
      </c>
      <c r="AV39" s="78">
        <v>27868.08819898605</v>
      </c>
      <c r="AW39" s="78">
        <v>3485.717988769532</v>
      </c>
      <c r="AX39" s="78">
        <v>44778.111452636687</v>
      </c>
      <c r="AY39" s="78">
        <v>46646.682976562479</v>
      </c>
    </row>
    <row r="40" spans="1:51" x14ac:dyDescent="0.25">
      <c r="A40" s="89">
        <v>43618</v>
      </c>
      <c r="B40" s="90">
        <v>15</v>
      </c>
      <c r="C40" s="78">
        <v>30648.288097656226</v>
      </c>
      <c r="D40" s="78">
        <v>36115.871499999994</v>
      </c>
      <c r="E40" s="78">
        <v>22867.808046874998</v>
      </c>
      <c r="F40" s="78">
        <v>64101.199011718745</v>
      </c>
      <c r="G40" s="78">
        <v>28252.461829912128</v>
      </c>
      <c r="H40" s="78">
        <v>3874.12107421876</v>
      </c>
      <c r="I40" s="78">
        <v>31924.045437499983</v>
      </c>
      <c r="J40" s="78">
        <v>105.11593818664549</v>
      </c>
      <c r="K40" s="78">
        <v>17451.996337890636</v>
      </c>
      <c r="L40" s="78">
        <v>11859.277555660175</v>
      </c>
      <c r="M40" s="78">
        <v>19421.566865234399</v>
      </c>
      <c r="N40" s="78">
        <v>14179.65473046875</v>
      </c>
      <c r="O40" s="78">
        <v>49019.03451171871</v>
      </c>
      <c r="P40" s="78">
        <v>2364.2872094198669</v>
      </c>
      <c r="Q40" s="78">
        <v>29.746273517608653</v>
      </c>
      <c r="R40" s="78">
        <v>6869.4360717773461</v>
      </c>
      <c r="S40" s="78">
        <v>43543.36917578127</v>
      </c>
      <c r="T40" s="78">
        <v>17420.377943359381</v>
      </c>
      <c r="U40" s="78">
        <v>9040.4108144531419</v>
      </c>
      <c r="V40" s="78">
        <v>69099.359169557909</v>
      </c>
      <c r="W40" s="78">
        <v>3008.8308593749994</v>
      </c>
      <c r="X40" s="78">
        <v>15170.587076860447</v>
      </c>
      <c r="Y40" s="78">
        <v>7104.4438925781305</v>
      </c>
      <c r="Z40" s="78">
        <v>287.76894298095687</v>
      </c>
      <c r="AA40" s="78">
        <v>28074.656840820298</v>
      </c>
      <c r="AB40" s="78">
        <v>20880.18401953124</v>
      </c>
      <c r="AC40" s="78">
        <v>28793.58806608514</v>
      </c>
      <c r="AD40" s="78">
        <v>42169.923558593706</v>
      </c>
      <c r="AE40" s="78">
        <v>7179.4012953255242</v>
      </c>
      <c r="AF40" s="78">
        <v>18.064723968750002</v>
      </c>
      <c r="AG40" s="78">
        <v>23377.320140624997</v>
      </c>
      <c r="AH40" s="78">
        <v>49411.824249999976</v>
      </c>
      <c r="AI40" s="78">
        <v>10872.461425781252</v>
      </c>
      <c r="AJ40" s="78">
        <v>56.569571777344208</v>
      </c>
      <c r="AK40" s="78">
        <v>2764.3242278790276</v>
      </c>
      <c r="AL40" s="78">
        <v>22063.193154296878</v>
      </c>
      <c r="AM40" s="78">
        <v>21572.382062499986</v>
      </c>
      <c r="AN40" s="78">
        <v>5684.1477294921906</v>
      </c>
      <c r="AO40" s="78">
        <v>40841.052385253919</v>
      </c>
      <c r="AP40" s="78">
        <v>551.11201500000004</v>
      </c>
      <c r="AQ40" s="78">
        <v>44951.461150390613</v>
      </c>
      <c r="AR40" s="78">
        <v>47211.733824218798</v>
      </c>
      <c r="AS40" s="78">
        <v>57224.26254296874</v>
      </c>
      <c r="AT40" s="78">
        <v>11575.056833984368</v>
      </c>
      <c r="AU40" s="78">
        <v>58252.201056640632</v>
      </c>
      <c r="AV40" s="78">
        <v>27544.954151705988</v>
      </c>
      <c r="AW40" s="78">
        <v>3613.7932089843789</v>
      </c>
      <c r="AX40" s="78">
        <v>44681.598596191398</v>
      </c>
      <c r="AY40" s="78">
        <v>45982.04293945316</v>
      </c>
    </row>
    <row r="41" spans="1:51" x14ac:dyDescent="0.25">
      <c r="A41" s="89">
        <v>43618</v>
      </c>
      <c r="B41" s="90">
        <v>16</v>
      </c>
      <c r="C41" s="78">
        <v>29413.785775390665</v>
      </c>
      <c r="D41" s="78">
        <v>35863.362285156261</v>
      </c>
      <c r="E41" s="78">
        <v>21780.150234374993</v>
      </c>
      <c r="F41" s="78">
        <v>60824.674359375007</v>
      </c>
      <c r="G41" s="78">
        <v>27188.076979796766</v>
      </c>
      <c r="H41" s="78">
        <v>3753.2196289062535</v>
      </c>
      <c r="I41" s="78">
        <v>31200.602618652374</v>
      </c>
      <c r="J41" s="78">
        <v>99.609739303589009</v>
      </c>
      <c r="K41" s="78">
        <v>17002.034277343759</v>
      </c>
      <c r="L41" s="78">
        <v>11589.366643550806</v>
      </c>
      <c r="M41" s="78">
        <v>19318.152113281292</v>
      </c>
      <c r="N41" s="78">
        <v>13276.796548828137</v>
      </c>
      <c r="O41" s="78">
        <v>47367.025068359399</v>
      </c>
      <c r="P41" s="78">
        <v>2289.9798749801657</v>
      </c>
      <c r="Q41" s="78">
        <v>29.858410358428952</v>
      </c>
      <c r="R41" s="78">
        <v>6506.2003051757774</v>
      </c>
      <c r="S41" s="78">
        <v>43533.826802734373</v>
      </c>
      <c r="T41" s="78">
        <v>16621.631171875004</v>
      </c>
      <c r="U41" s="78">
        <v>8414.3238320312503</v>
      </c>
      <c r="V41" s="78">
        <v>66603.833260839194</v>
      </c>
      <c r="W41" s="78">
        <v>3192.7012695312501</v>
      </c>
      <c r="X41" s="78">
        <v>14435.602650582063</v>
      </c>
      <c r="Y41" s="78">
        <v>7389.2337851562579</v>
      </c>
      <c r="Z41" s="78">
        <v>306.94792476196272</v>
      </c>
      <c r="AA41" s="78">
        <v>27633.96920703123</v>
      </c>
      <c r="AB41" s="78">
        <v>20400.249812499991</v>
      </c>
      <c r="AC41" s="78">
        <v>27179.611404289568</v>
      </c>
      <c r="AD41" s="78">
        <v>40747.326691406262</v>
      </c>
      <c r="AE41" s="78">
        <v>7013.5368494650866</v>
      </c>
      <c r="AF41" s="78">
        <v>18.064723968750002</v>
      </c>
      <c r="AG41" s="78">
        <v>22853.729597656238</v>
      </c>
      <c r="AH41" s="78">
        <v>48102.708933593727</v>
      </c>
      <c r="AI41" s="78">
        <v>10847.0458984375</v>
      </c>
      <c r="AJ41" s="78">
        <v>53.405906738280947</v>
      </c>
      <c r="AK41" s="78">
        <v>2579.3450149990858</v>
      </c>
      <c r="AL41" s="78">
        <v>21958.481031249998</v>
      </c>
      <c r="AM41" s="78">
        <v>20877.918751953108</v>
      </c>
      <c r="AN41" s="78">
        <v>5504.5795410156206</v>
      </c>
      <c r="AO41" s="78">
        <v>40085.454762695314</v>
      </c>
      <c r="AP41" s="78">
        <v>527.35859800000003</v>
      </c>
      <c r="AQ41" s="78">
        <v>44211.375456054615</v>
      </c>
      <c r="AR41" s="78">
        <v>46148.354221679649</v>
      </c>
      <c r="AS41" s="78">
        <v>56104.382417968758</v>
      </c>
      <c r="AT41" s="78">
        <v>11357.443291015636</v>
      </c>
      <c r="AU41" s="78">
        <v>55929.890822265632</v>
      </c>
      <c r="AV41" s="78">
        <v>26863.293909961987</v>
      </c>
      <c r="AW41" s="78">
        <v>3574.6997636718806</v>
      </c>
      <c r="AX41" s="78">
        <v>43698.938613281251</v>
      </c>
      <c r="AY41" s="78">
        <v>44924.511562500033</v>
      </c>
    </row>
    <row r="42" spans="1:51" x14ac:dyDescent="0.25">
      <c r="A42" s="89">
        <v>43618</v>
      </c>
      <c r="B42" s="90">
        <v>17</v>
      </c>
      <c r="C42" s="78">
        <v>30728.036853515627</v>
      </c>
      <c r="D42" s="78">
        <v>35322.889855468748</v>
      </c>
      <c r="E42" s="78">
        <v>19614.939033203118</v>
      </c>
      <c r="F42" s="78">
        <v>59433.878750000047</v>
      </c>
      <c r="G42" s="78">
        <v>26735.194285388043</v>
      </c>
      <c r="H42" s="78">
        <v>3915.3985644531317</v>
      </c>
      <c r="I42" s="78">
        <v>30399.758366699269</v>
      </c>
      <c r="J42" s="78">
        <v>108.53759956359859</v>
      </c>
      <c r="K42" s="78">
        <v>16566.014257812512</v>
      </c>
      <c r="L42" s="78">
        <v>11334.982779292997</v>
      </c>
      <c r="M42" s="78">
        <v>19084.073687500004</v>
      </c>
      <c r="N42" s="78">
        <v>12648.750730468742</v>
      </c>
      <c r="O42" s="78">
        <v>46204.894171874992</v>
      </c>
      <c r="P42" s="78">
        <v>1894.8048954249543</v>
      </c>
      <c r="Q42" s="78">
        <v>30.00287055969239</v>
      </c>
      <c r="R42" s="78">
        <v>6433.319030761716</v>
      </c>
      <c r="S42" s="78">
        <v>43283.139228515618</v>
      </c>
      <c r="T42" s="78">
        <v>16308.210240234377</v>
      </c>
      <c r="U42" s="78">
        <v>7973.7856191406308</v>
      </c>
      <c r="V42" s="78">
        <v>65145.882701339149</v>
      </c>
      <c r="W42" s="78">
        <v>3005.2389160156258</v>
      </c>
      <c r="X42" s="78">
        <v>13881.985848084329</v>
      </c>
      <c r="Y42" s="78">
        <v>7335.5399003906232</v>
      </c>
      <c r="Z42" s="78">
        <v>287.42041645507805</v>
      </c>
      <c r="AA42" s="78">
        <v>27671.220839843791</v>
      </c>
      <c r="AB42" s="78">
        <v>19944.097798828127</v>
      </c>
      <c r="AC42" s="78">
        <v>26588.686545824949</v>
      </c>
      <c r="AD42" s="78">
        <v>39756.394324218789</v>
      </c>
      <c r="AE42" s="78">
        <v>6981.4556708038181</v>
      </c>
      <c r="AF42" s="78">
        <v>18.064723968750002</v>
      </c>
      <c r="AG42" s="78">
        <v>22332.522718749995</v>
      </c>
      <c r="AH42" s="78">
        <v>47467.687148437457</v>
      </c>
      <c r="AI42" s="78">
        <v>10787.453173828133</v>
      </c>
      <c r="AJ42" s="78">
        <v>55.554998046875056</v>
      </c>
      <c r="AK42" s="78">
        <v>2363.8148925204468</v>
      </c>
      <c r="AL42" s="78">
        <v>21779.353736328128</v>
      </c>
      <c r="AM42" s="78">
        <v>20443.245187499997</v>
      </c>
      <c r="AN42" s="78">
        <v>5317.9183837890605</v>
      </c>
      <c r="AO42" s="78">
        <v>39349.496697265662</v>
      </c>
      <c r="AP42" s="78">
        <v>542.69228099999998</v>
      </c>
      <c r="AQ42" s="78">
        <v>43680.00617285155</v>
      </c>
      <c r="AR42" s="78">
        <v>45244.478146484369</v>
      </c>
      <c r="AS42" s="78">
        <v>54745.051720703137</v>
      </c>
      <c r="AT42" s="78">
        <v>11257.727193359375</v>
      </c>
      <c r="AU42" s="78">
        <v>54393.172708984413</v>
      </c>
      <c r="AV42" s="78">
        <v>26511.491797215593</v>
      </c>
      <c r="AW42" s="78">
        <v>3487.3284868164073</v>
      </c>
      <c r="AX42" s="78">
        <v>43545.89539062501</v>
      </c>
      <c r="AY42" s="78">
        <v>44357.893273437498</v>
      </c>
    </row>
    <row r="43" spans="1:51" x14ac:dyDescent="0.25">
      <c r="A43" s="89">
        <v>43618</v>
      </c>
      <c r="B43" s="90">
        <v>18</v>
      </c>
      <c r="C43" s="78">
        <v>34248.078773437541</v>
      </c>
      <c r="D43" s="78">
        <v>37123.309128906258</v>
      </c>
      <c r="E43" s="78">
        <v>20701.63111328127</v>
      </c>
      <c r="F43" s="78">
        <v>64443.195269531199</v>
      </c>
      <c r="G43" s="78">
        <v>29003.693517390595</v>
      </c>
      <c r="H43" s="78">
        <v>4246.0067968750054</v>
      </c>
      <c r="I43" s="78">
        <v>31015.133857910147</v>
      </c>
      <c r="J43" s="78">
        <v>119.63775062561029</v>
      </c>
      <c r="K43" s="78">
        <v>17553.311083984361</v>
      </c>
      <c r="L43" s="78">
        <v>11809.825239253942</v>
      </c>
      <c r="M43" s="78">
        <v>20075.45976367189</v>
      </c>
      <c r="N43" s="78">
        <v>12759.777796875002</v>
      </c>
      <c r="O43" s="78">
        <v>47541.301269531286</v>
      </c>
      <c r="P43" s="78">
        <v>1727.8167390602689</v>
      </c>
      <c r="Q43" s="78">
        <v>30.098446369171143</v>
      </c>
      <c r="R43" s="78">
        <v>6912.9297241210879</v>
      </c>
      <c r="S43" s="78">
        <v>46023.287275390619</v>
      </c>
      <c r="T43" s="78">
        <v>17467.839902343774</v>
      </c>
      <c r="U43" s="78">
        <v>8390.4363613281203</v>
      </c>
      <c r="V43" s="78">
        <v>71039.758667339222</v>
      </c>
      <c r="W43" s="78">
        <v>3195.0066040039051</v>
      </c>
      <c r="X43" s="78">
        <v>14868.441755836297</v>
      </c>
      <c r="Y43" s="78">
        <v>5708.531964843748</v>
      </c>
      <c r="Z43" s="78">
        <v>289.26699697265622</v>
      </c>
      <c r="AA43" s="78">
        <v>29631.082652343721</v>
      </c>
      <c r="AB43" s="78">
        <v>20122.414470703134</v>
      </c>
      <c r="AC43" s="78">
        <v>28319.855021636227</v>
      </c>
      <c r="AD43" s="78">
        <v>42586.998089843728</v>
      </c>
      <c r="AE43" s="78">
        <v>7538.1555208333339</v>
      </c>
      <c r="AF43" s="78">
        <v>18.064723968750002</v>
      </c>
      <c r="AG43" s="78">
        <v>23987.187628906249</v>
      </c>
      <c r="AH43" s="78">
        <v>50972.749851562497</v>
      </c>
      <c r="AI43" s="78">
        <v>11127.7080078125</v>
      </c>
      <c r="AJ43" s="78">
        <v>70.533269531248891</v>
      </c>
      <c r="AK43" s="78">
        <v>2583.3775868204602</v>
      </c>
      <c r="AL43" s="78">
        <v>23533.861283203107</v>
      </c>
      <c r="AM43" s="78">
        <v>22072.293249999981</v>
      </c>
      <c r="AN43" s="78">
        <v>5774.0703369140701</v>
      </c>
      <c r="AO43" s="78">
        <v>41612.921985351531</v>
      </c>
      <c r="AP43" s="78">
        <v>263.12344200000001</v>
      </c>
      <c r="AQ43" s="78">
        <v>45069.823787109359</v>
      </c>
      <c r="AR43" s="78">
        <v>48204.602635742209</v>
      </c>
      <c r="AS43" s="78">
        <v>58434.27855078123</v>
      </c>
      <c r="AT43" s="78">
        <v>11743.306380859394</v>
      </c>
      <c r="AU43" s="78">
        <v>57964.910042968753</v>
      </c>
      <c r="AV43" s="78">
        <v>28864.163521192906</v>
      </c>
      <c r="AW43" s="78">
        <v>3801.1737075195479</v>
      </c>
      <c r="AX43" s="78">
        <v>46896.176113281246</v>
      </c>
      <c r="AY43" s="78">
        <v>46646.895152343772</v>
      </c>
    </row>
    <row r="44" spans="1:51" x14ac:dyDescent="0.25">
      <c r="A44" s="89">
        <v>43618</v>
      </c>
      <c r="B44" s="90">
        <v>19</v>
      </c>
      <c r="C44" s="78">
        <v>41551.165607421877</v>
      </c>
      <c r="D44" s="78">
        <v>44296.484535156269</v>
      </c>
      <c r="E44" s="78">
        <v>26074.298457031236</v>
      </c>
      <c r="F44" s="78">
        <v>77541.026906249972</v>
      </c>
      <c r="G44" s="78">
        <v>37953.239472656292</v>
      </c>
      <c r="H44" s="78">
        <v>4365.5730126953176</v>
      </c>
      <c r="I44" s="78">
        <v>33454.574322753913</v>
      </c>
      <c r="J44" s="78">
        <v>134.2295646667481</v>
      </c>
      <c r="K44" s="78">
        <v>20305.671826171874</v>
      </c>
      <c r="L44" s="78">
        <v>13204.886424800829</v>
      </c>
      <c r="M44" s="78">
        <v>23425.204066406266</v>
      </c>
      <c r="N44" s="78">
        <v>16229.509277343741</v>
      </c>
      <c r="O44" s="78">
        <v>53757.159068359375</v>
      </c>
      <c r="P44" s="78">
        <v>2194.3316308593799</v>
      </c>
      <c r="Q44" s="78">
        <v>29.868955135345452</v>
      </c>
      <c r="R44" s="78">
        <v>8868.910083007815</v>
      </c>
      <c r="S44" s="78">
        <v>57140.262636718748</v>
      </c>
      <c r="T44" s="78">
        <v>21551.472234375007</v>
      </c>
      <c r="U44" s="78">
        <v>10510.531882812511</v>
      </c>
      <c r="V44" s="78">
        <v>89346.923693526653</v>
      </c>
      <c r="W44" s="78">
        <v>4008.056005859371</v>
      </c>
      <c r="X44" s="78">
        <v>17355.038783203119</v>
      </c>
      <c r="Y44" s="78">
        <v>10129.576988281253</v>
      </c>
      <c r="Z44" s="78">
        <v>308.51234391479494</v>
      </c>
      <c r="AA44" s="78">
        <v>35872.689785156275</v>
      </c>
      <c r="AB44" s="78">
        <v>21194.025095703157</v>
      </c>
      <c r="AC44" s="78">
        <v>34581.824676187396</v>
      </c>
      <c r="AD44" s="78">
        <v>53367.415160156248</v>
      </c>
      <c r="AE44" s="78">
        <v>9827.490302083299</v>
      </c>
      <c r="AF44" s="78">
        <v>18.064723968750002</v>
      </c>
      <c r="AG44" s="78">
        <v>29416.212414062491</v>
      </c>
      <c r="AH44" s="78">
        <v>64692.192160156264</v>
      </c>
      <c r="AI44" s="78">
        <v>13430.373925781269</v>
      </c>
      <c r="AJ44" s="78">
        <v>70.259823974609787</v>
      </c>
      <c r="AK44" s="78">
        <v>3234.3566967773436</v>
      </c>
      <c r="AL44" s="78">
        <v>28667.727462890627</v>
      </c>
      <c r="AM44" s="78">
        <v>28124.887261718755</v>
      </c>
      <c r="AN44" s="78">
        <v>7272.4413085937485</v>
      </c>
      <c r="AO44" s="78">
        <v>49876.424237304665</v>
      </c>
      <c r="AP44" s="78">
        <v>344.8184139999999</v>
      </c>
      <c r="AQ44" s="78">
        <v>48934.462367187545</v>
      </c>
      <c r="AR44" s="78">
        <v>57573.750893554687</v>
      </c>
      <c r="AS44" s="78">
        <v>70807.905042968763</v>
      </c>
      <c r="AT44" s="78">
        <v>14175.883124999993</v>
      </c>
      <c r="AU44" s="78">
        <v>69455.145632812462</v>
      </c>
      <c r="AV44" s="78">
        <v>36870.109149647797</v>
      </c>
      <c r="AW44" s="78">
        <v>4871.4218925781206</v>
      </c>
      <c r="AX44" s="78">
        <v>60049.763320312508</v>
      </c>
      <c r="AY44" s="78">
        <v>52867.178054687465</v>
      </c>
    </row>
    <row r="45" spans="1:51" x14ac:dyDescent="0.25">
      <c r="A45" s="89">
        <v>43618</v>
      </c>
      <c r="B45" s="90">
        <v>20</v>
      </c>
      <c r="C45" s="78">
        <v>44302.457900390684</v>
      </c>
      <c r="D45" s="78">
        <v>47327.188683593762</v>
      </c>
      <c r="E45" s="78">
        <v>28099.963339843736</v>
      </c>
      <c r="F45" s="78">
        <v>83189.075859375036</v>
      </c>
      <c r="G45" s="78">
        <v>41227.112156249997</v>
      </c>
      <c r="H45" s="78">
        <v>4359.6815625000027</v>
      </c>
      <c r="I45" s="78">
        <v>34878.550912597631</v>
      </c>
      <c r="J45" s="78">
        <v>145.91610336303711</v>
      </c>
      <c r="K45" s="78">
        <v>21908.808544921882</v>
      </c>
      <c r="L45" s="78">
        <v>14053.952021480491</v>
      </c>
      <c r="M45" s="78">
        <v>24767.670591796941</v>
      </c>
      <c r="N45" s="78">
        <v>17589.490449218738</v>
      </c>
      <c r="O45" s="78">
        <v>55839.375070312519</v>
      </c>
      <c r="P45" s="78">
        <v>2357.081000000001</v>
      </c>
      <c r="Q45" s="78">
        <v>29.960661888122559</v>
      </c>
      <c r="R45" s="78">
        <v>9649.2186157226533</v>
      </c>
      <c r="S45" s="78">
        <v>61125.825125000025</v>
      </c>
      <c r="T45" s="78">
        <v>22414.081009765621</v>
      </c>
      <c r="U45" s="78">
        <v>10976.05765234375</v>
      </c>
      <c r="V45" s="78">
        <v>96694.058900557953</v>
      </c>
      <c r="W45" s="78">
        <v>4319.1062255859288</v>
      </c>
      <c r="X45" s="78">
        <v>18230.343201171861</v>
      </c>
      <c r="Y45" s="78">
        <v>11681.865792968749</v>
      </c>
      <c r="Z45" s="78">
        <v>317.93253927612301</v>
      </c>
      <c r="AA45" s="78">
        <v>37747.954371093765</v>
      </c>
      <c r="AB45" s="78">
        <v>21732.846798828105</v>
      </c>
      <c r="AC45" s="78">
        <v>36487.145130678582</v>
      </c>
      <c r="AD45" s="78">
        <v>57520.115937499977</v>
      </c>
      <c r="AE45" s="78">
        <v>10548.790158528651</v>
      </c>
      <c r="AF45" s="78">
        <v>18.064723968750002</v>
      </c>
      <c r="AG45" s="78">
        <v>31507.955062499979</v>
      </c>
      <c r="AH45" s="78">
        <v>69965.525843749958</v>
      </c>
      <c r="AI45" s="78">
        <v>14326.844384765618</v>
      </c>
      <c r="AJ45" s="78">
        <v>57.592413330078955</v>
      </c>
      <c r="AK45" s="78">
        <v>3468.7740380859373</v>
      </c>
      <c r="AL45" s="78">
        <v>30883.964091796857</v>
      </c>
      <c r="AM45" s="78">
        <v>30485.80111718749</v>
      </c>
      <c r="AN45" s="78">
        <v>8025.2309082031206</v>
      </c>
      <c r="AO45" s="78">
        <v>53338.506664062472</v>
      </c>
      <c r="AP45" s="78">
        <v>366.30599299999994</v>
      </c>
      <c r="AQ45" s="78">
        <v>50747.779706054658</v>
      </c>
      <c r="AR45" s="78">
        <v>61246.531490234403</v>
      </c>
      <c r="AS45" s="78">
        <v>76471.082695312507</v>
      </c>
      <c r="AT45" s="78">
        <v>14883.718259765626</v>
      </c>
      <c r="AU45" s="78">
        <v>75206.067429687522</v>
      </c>
      <c r="AV45" s="78">
        <v>40281.234628823535</v>
      </c>
      <c r="AW45" s="78">
        <v>5331.95862847425</v>
      </c>
      <c r="AX45" s="78">
        <v>64799.205764160186</v>
      </c>
      <c r="AY45" s="78">
        <v>55049.24067773432</v>
      </c>
    </row>
    <row r="46" spans="1:51" x14ac:dyDescent="0.25">
      <c r="A46" s="89">
        <v>43618</v>
      </c>
      <c r="B46" s="90">
        <v>21</v>
      </c>
      <c r="C46" s="78">
        <v>45062.705605468778</v>
      </c>
      <c r="D46" s="78">
        <v>48444.962660156234</v>
      </c>
      <c r="E46" s="78">
        <v>29052.121093750004</v>
      </c>
      <c r="F46" s="78">
        <v>85569.746699218813</v>
      </c>
      <c r="G46" s="78">
        <v>42616.521896484395</v>
      </c>
      <c r="H46" s="78">
        <v>4165.2990917968818</v>
      </c>
      <c r="I46" s="78">
        <v>35025.721872070353</v>
      </c>
      <c r="J46" s="78">
        <v>142.144775390625</v>
      </c>
      <c r="K46" s="78">
        <v>22346.01772460937</v>
      </c>
      <c r="L46" s="78">
        <v>14287.262130855492</v>
      </c>
      <c r="M46" s="78">
        <v>25701.130484375015</v>
      </c>
      <c r="N46" s="78">
        <v>17483.326539062495</v>
      </c>
      <c r="O46" s="78">
        <v>57373.396576171865</v>
      </c>
      <c r="P46" s="78">
        <v>2542.9011601562488</v>
      </c>
      <c r="Q46" s="78">
        <v>29.753563880920403</v>
      </c>
      <c r="R46" s="78">
        <v>10116.739721679698</v>
      </c>
      <c r="S46" s="78">
        <v>63599.774199218773</v>
      </c>
      <c r="T46" s="78">
        <v>22713.660306640621</v>
      </c>
      <c r="U46" s="78">
        <v>10996.778697265619</v>
      </c>
      <c r="V46" s="78">
        <v>100280.24847087043</v>
      </c>
      <c r="W46" s="78">
        <v>4439.4848144531297</v>
      </c>
      <c r="X46" s="78">
        <v>18554.133171386715</v>
      </c>
      <c r="Y46" s="78">
        <v>12709.635238281255</v>
      </c>
      <c r="Z46" s="78">
        <v>337.68997116699211</v>
      </c>
      <c r="AA46" s="78">
        <v>38343.983347656227</v>
      </c>
      <c r="AB46" s="78">
        <v>21907.325806640634</v>
      </c>
      <c r="AC46" s="78">
        <v>37184.457016125772</v>
      </c>
      <c r="AD46" s="78">
        <v>59269.060117187481</v>
      </c>
      <c r="AE46" s="78">
        <v>10987.728723958318</v>
      </c>
      <c r="AF46" s="78">
        <v>18.064723968750002</v>
      </c>
      <c r="AG46" s="78">
        <v>32438.007070312502</v>
      </c>
      <c r="AH46" s="78">
        <v>71663.414921875083</v>
      </c>
      <c r="AI46" s="78">
        <v>14622.127343749988</v>
      </c>
      <c r="AJ46" s="78">
        <v>60.292336425779723</v>
      </c>
      <c r="AK46" s="78">
        <v>3401.5328125000001</v>
      </c>
      <c r="AL46" s="78">
        <v>31510.776921875022</v>
      </c>
      <c r="AM46" s="78">
        <v>31309.626550781268</v>
      </c>
      <c r="AN46" s="78">
        <v>8406.8881347656297</v>
      </c>
      <c r="AO46" s="78">
        <v>55146.376089843754</v>
      </c>
      <c r="AP46" s="78">
        <v>461.63972600000005</v>
      </c>
      <c r="AQ46" s="78">
        <v>51252.433053710956</v>
      </c>
      <c r="AR46" s="78">
        <v>63214.572483398442</v>
      </c>
      <c r="AS46" s="78">
        <v>78600.816605468775</v>
      </c>
      <c r="AT46" s="78">
        <v>15314.94555664061</v>
      </c>
      <c r="AU46" s="78">
        <v>78232.94607421878</v>
      </c>
      <c r="AV46" s="78">
        <v>41889.840593975168</v>
      </c>
      <c r="AW46" s="78">
        <v>5560.4089858624484</v>
      </c>
      <c r="AX46" s="78">
        <v>67055.240590820322</v>
      </c>
      <c r="AY46" s="78">
        <v>56118.507859374964</v>
      </c>
    </row>
    <row r="47" spans="1:51" x14ac:dyDescent="0.25">
      <c r="A47" s="89">
        <v>43618</v>
      </c>
      <c r="B47" s="90">
        <v>22</v>
      </c>
      <c r="C47" s="78">
        <v>44067.69852929694</v>
      </c>
      <c r="D47" s="78">
        <v>48136.676113281275</v>
      </c>
      <c r="E47" s="78">
        <v>28929.747910156235</v>
      </c>
      <c r="F47" s="78">
        <v>83665.908675781291</v>
      </c>
      <c r="G47" s="78">
        <v>42170.795197265616</v>
      </c>
      <c r="H47" s="78">
        <v>3923.8797558593792</v>
      </c>
      <c r="I47" s="78">
        <v>34127.091035644524</v>
      </c>
      <c r="J47" s="78">
        <v>129.82380485534671</v>
      </c>
      <c r="K47" s="78">
        <v>22416.047900390648</v>
      </c>
      <c r="L47" s="78">
        <v>14054.670818355506</v>
      </c>
      <c r="M47" s="78">
        <v>25827.912697265656</v>
      </c>
      <c r="N47" s="78">
        <v>16400.31062109374</v>
      </c>
      <c r="O47" s="78">
        <v>57397.523666015615</v>
      </c>
      <c r="P47" s="78">
        <v>2498.9043925781298</v>
      </c>
      <c r="Q47" s="78">
        <v>29.096676826477051</v>
      </c>
      <c r="R47" s="78">
        <v>10130.736120605472</v>
      </c>
      <c r="S47" s="78">
        <v>64574.22459960937</v>
      </c>
      <c r="T47" s="78">
        <v>21431.016234374998</v>
      </c>
      <c r="U47" s="78">
        <v>10749.135236328131</v>
      </c>
      <c r="V47" s="78">
        <v>100177.47674430799</v>
      </c>
      <c r="W47" s="78">
        <v>4374.8688232421882</v>
      </c>
      <c r="X47" s="78">
        <v>18622.323816406264</v>
      </c>
      <c r="Y47" s="78">
        <v>12787.060671874999</v>
      </c>
      <c r="Z47" s="78">
        <v>336.08574600830082</v>
      </c>
      <c r="AA47" s="78">
        <v>37706.417839843765</v>
      </c>
      <c r="AB47" s="78">
        <v>21740.061750000026</v>
      </c>
      <c r="AC47" s="78">
        <v>36132.157999709161</v>
      </c>
      <c r="AD47" s="78">
        <v>59367.006898437503</v>
      </c>
      <c r="AE47" s="78">
        <v>11150.835916341137</v>
      </c>
      <c r="AF47" s="78">
        <v>18.064723968750002</v>
      </c>
      <c r="AG47" s="78">
        <v>32706.152023437498</v>
      </c>
      <c r="AH47" s="78">
        <v>72395.944367187549</v>
      </c>
      <c r="AI47" s="78">
        <v>14250.344628906261</v>
      </c>
      <c r="AJ47" s="78">
        <v>64.570573242188004</v>
      </c>
      <c r="AK47" s="78">
        <v>3400.2429492187512</v>
      </c>
      <c r="AL47" s="78">
        <v>31361.620660156252</v>
      </c>
      <c r="AM47" s="78">
        <v>31181.860486328118</v>
      </c>
      <c r="AN47" s="78">
        <v>8356.1338867187515</v>
      </c>
      <c r="AO47" s="78">
        <v>55761.185824707056</v>
      </c>
      <c r="AP47" s="78">
        <v>488.51489300000003</v>
      </c>
      <c r="AQ47" s="78">
        <v>50931.653727539073</v>
      </c>
      <c r="AR47" s="78">
        <v>63930.67416992184</v>
      </c>
      <c r="AS47" s="78">
        <v>78851.122429687501</v>
      </c>
      <c r="AT47" s="78">
        <v>15545.726910156272</v>
      </c>
      <c r="AU47" s="78">
        <v>78524.752269531193</v>
      </c>
      <c r="AV47" s="78">
        <v>41936.51990321745</v>
      </c>
      <c r="AW47" s="78">
        <v>5629.3109849531993</v>
      </c>
      <c r="AX47" s="78">
        <v>68080.023562011746</v>
      </c>
      <c r="AY47" s="78">
        <v>56088.335066406267</v>
      </c>
    </row>
    <row r="48" spans="1:51" x14ac:dyDescent="0.25">
      <c r="A48" s="89">
        <v>43618</v>
      </c>
      <c r="B48" s="90">
        <v>23</v>
      </c>
      <c r="C48" s="78">
        <v>40396.90474609378</v>
      </c>
      <c r="D48" s="78">
        <v>45453.225312500028</v>
      </c>
      <c r="E48" s="78">
        <v>26484.164472656244</v>
      </c>
      <c r="F48" s="78">
        <v>76185.903789062504</v>
      </c>
      <c r="G48" s="78">
        <v>38385.419193359347</v>
      </c>
      <c r="H48" s="78">
        <v>4060.0166699218694</v>
      </c>
      <c r="I48" s="78">
        <v>32166.688461425776</v>
      </c>
      <c r="J48" s="78">
        <v>119.7987823486327</v>
      </c>
      <c r="K48" s="78">
        <v>21369.621386718762</v>
      </c>
      <c r="L48" s="78">
        <v>13480.623067378925</v>
      </c>
      <c r="M48" s="78">
        <v>25473.255654296863</v>
      </c>
      <c r="N48" s="78">
        <v>14616.883841796871</v>
      </c>
      <c r="O48" s="78">
        <v>54840.254337890627</v>
      </c>
      <c r="P48" s="78">
        <v>2399.2146308593801</v>
      </c>
      <c r="Q48" s="78">
        <v>30.043684005737308</v>
      </c>
      <c r="R48" s="78">
        <v>9492.076074218754</v>
      </c>
      <c r="S48" s="78">
        <v>60440.957708984359</v>
      </c>
      <c r="T48" s="78">
        <v>18880.355248046893</v>
      </c>
      <c r="U48" s="78">
        <v>9665.1974082031302</v>
      </c>
      <c r="V48" s="78">
        <v>93080.461259932912</v>
      </c>
      <c r="W48" s="78">
        <v>4041.9161621093808</v>
      </c>
      <c r="X48" s="78">
        <v>18862.706240234373</v>
      </c>
      <c r="Y48" s="78">
        <v>11424.877812500003</v>
      </c>
      <c r="Z48" s="78">
        <v>337.79705617675796</v>
      </c>
      <c r="AA48" s="78">
        <v>35248.014396484366</v>
      </c>
      <c r="AB48" s="78">
        <v>20989.057501953128</v>
      </c>
      <c r="AC48" s="78">
        <v>33118.828947796268</v>
      </c>
      <c r="AD48" s="78">
        <v>55448.776871093731</v>
      </c>
      <c r="AE48" s="78">
        <v>10639.950855794281</v>
      </c>
      <c r="AF48" s="78">
        <v>18.064723968750002</v>
      </c>
      <c r="AG48" s="78">
        <v>30856.238999999998</v>
      </c>
      <c r="AH48" s="78">
        <v>67964.09813281252</v>
      </c>
      <c r="AI48" s="78">
        <v>13001.936425781261</v>
      </c>
      <c r="AJ48" s="78">
        <v>54.447975585937996</v>
      </c>
      <c r="AK48" s="78">
        <v>3125.3643115234377</v>
      </c>
      <c r="AL48" s="78">
        <v>29599.813101562479</v>
      </c>
      <c r="AM48" s="78">
        <v>28973.310701171889</v>
      </c>
      <c r="AN48" s="78">
        <v>7541.1237792968695</v>
      </c>
      <c r="AO48" s="78">
        <v>53252.763995605477</v>
      </c>
      <c r="AP48" s="78">
        <v>434.73044300000004</v>
      </c>
      <c r="AQ48" s="78">
        <v>49272.844372070293</v>
      </c>
      <c r="AR48" s="78">
        <v>60777.16982324217</v>
      </c>
      <c r="AS48" s="78">
        <v>74290.523408203109</v>
      </c>
      <c r="AT48" s="78">
        <v>15002.127582031249</v>
      </c>
      <c r="AU48" s="78">
        <v>73635.436750000052</v>
      </c>
      <c r="AV48" s="78">
        <v>39047.387648008684</v>
      </c>
      <c r="AW48" s="78">
        <v>5346.4557916501162</v>
      </c>
      <c r="AX48" s="78">
        <v>63982.649204101574</v>
      </c>
      <c r="AY48" s="78">
        <v>53497.840451171927</v>
      </c>
    </row>
    <row r="49" spans="1:51" x14ac:dyDescent="0.25">
      <c r="A49" s="89">
        <v>43618</v>
      </c>
      <c r="B49" s="90">
        <v>24</v>
      </c>
      <c r="C49" s="78">
        <v>35176.829531250027</v>
      </c>
      <c r="D49" s="78">
        <v>39927.421238281269</v>
      </c>
      <c r="E49" s="78">
        <v>22648.421660156266</v>
      </c>
      <c r="F49" s="78">
        <v>65934.519796874971</v>
      </c>
      <c r="G49" s="78">
        <v>33181.070824218761</v>
      </c>
      <c r="H49" s="78">
        <v>4027.7074804687477</v>
      </c>
      <c r="I49" s="78">
        <v>29168.348897949243</v>
      </c>
      <c r="J49" s="78">
        <v>107.04251480102539</v>
      </c>
      <c r="K49" s="78">
        <v>18917.718115234391</v>
      </c>
      <c r="L49" s="78">
        <v>12527.6415996055</v>
      </c>
      <c r="M49" s="78">
        <v>23350.542861328126</v>
      </c>
      <c r="N49" s="78">
        <v>12878.877986328131</v>
      </c>
      <c r="O49" s="78">
        <v>48337.827354492176</v>
      </c>
      <c r="P49" s="78">
        <v>2280.5992109375002</v>
      </c>
      <c r="Q49" s="78">
        <v>29.852342128753669</v>
      </c>
      <c r="R49" s="78">
        <v>8016.8054565429802</v>
      </c>
      <c r="S49" s="78">
        <v>52198.126968749981</v>
      </c>
      <c r="T49" s="78">
        <v>16305.873821289058</v>
      </c>
      <c r="U49" s="78">
        <v>8351.8597333984289</v>
      </c>
      <c r="V49" s="78">
        <v>79283.137080245448</v>
      </c>
      <c r="W49" s="78">
        <v>3661.3012451171821</v>
      </c>
      <c r="X49" s="78">
        <v>17697.579319335935</v>
      </c>
      <c r="Y49" s="78">
        <v>10079.340417968748</v>
      </c>
      <c r="Z49" s="78">
        <v>344.12806978759772</v>
      </c>
      <c r="AA49" s="78">
        <v>30952.526613281243</v>
      </c>
      <c r="AB49" s="78">
        <v>19401.954656249985</v>
      </c>
      <c r="AC49" s="78">
        <v>28832.176970064258</v>
      </c>
      <c r="AD49" s="78">
        <v>47346.211097656247</v>
      </c>
      <c r="AE49" s="78">
        <v>9441.8698108723947</v>
      </c>
      <c r="AF49" s="78">
        <v>18.064723968750002</v>
      </c>
      <c r="AG49" s="78">
        <v>26567.632546875011</v>
      </c>
      <c r="AH49" s="78">
        <v>57400.733140625031</v>
      </c>
      <c r="AI49" s="78">
        <v>11402.023779296889</v>
      </c>
      <c r="AJ49" s="78">
        <v>58.017340576171961</v>
      </c>
      <c r="AK49" s="78">
        <v>2828.2134472656239</v>
      </c>
      <c r="AL49" s="78">
        <v>25065.861796875</v>
      </c>
      <c r="AM49" s="78">
        <v>24790.544958984399</v>
      </c>
      <c r="AN49" s="78">
        <v>6198.8576660156205</v>
      </c>
      <c r="AO49" s="78">
        <v>47077.907614257812</v>
      </c>
      <c r="AP49" s="78">
        <v>361.29379699999998</v>
      </c>
      <c r="AQ49" s="78">
        <v>45388.210836914084</v>
      </c>
      <c r="AR49" s="78">
        <v>53163.855692382858</v>
      </c>
      <c r="AS49" s="78">
        <v>64419.995537109397</v>
      </c>
      <c r="AT49" s="78">
        <v>14201.178328125015</v>
      </c>
      <c r="AU49" s="78">
        <v>64088.753828125009</v>
      </c>
      <c r="AV49" s="78">
        <v>33443.859133672107</v>
      </c>
      <c r="AW49" s="78">
        <v>4912.3979410440497</v>
      </c>
      <c r="AX49" s="78">
        <v>55135.830397949227</v>
      </c>
      <c r="AY49" s="78">
        <v>48623.468496093759</v>
      </c>
    </row>
    <row r="50" spans="1:51" x14ac:dyDescent="0.25">
      <c r="A50" s="89">
        <v>43619</v>
      </c>
      <c r="B50" s="90">
        <v>1</v>
      </c>
      <c r="C50" s="78">
        <v>30967.7245234375</v>
      </c>
      <c r="D50" s="78">
        <v>33411.846344726589</v>
      </c>
      <c r="E50" s="78">
        <v>18941.940371093769</v>
      </c>
      <c r="F50" s="78">
        <v>56049.880406250013</v>
      </c>
      <c r="G50" s="78">
        <v>27265.774289062527</v>
      </c>
      <c r="H50" s="78">
        <v>4455.0906640625035</v>
      </c>
      <c r="I50" s="78">
        <v>25409.331780761717</v>
      </c>
      <c r="J50" s="78">
        <v>83.776514053344698</v>
      </c>
      <c r="K50" s="78">
        <v>15893.044482421865</v>
      </c>
      <c r="L50" s="78">
        <v>11723.007206050812</v>
      </c>
      <c r="M50" s="78">
        <v>22271.646169921885</v>
      </c>
      <c r="N50" s="78">
        <v>11476.481173828135</v>
      </c>
      <c r="O50" s="78">
        <v>41406.33827929687</v>
      </c>
      <c r="P50" s="78">
        <v>2749.344147460939</v>
      </c>
      <c r="Q50" s="78">
        <v>29.95995569229126</v>
      </c>
      <c r="R50" s="78">
        <v>6444.9483520507702</v>
      </c>
      <c r="S50" s="78">
        <v>42874.634087890641</v>
      </c>
      <c r="T50" s="78">
        <v>14242.858097656253</v>
      </c>
      <c r="U50" s="78">
        <v>7344.991948242191</v>
      </c>
      <c r="V50" s="78">
        <v>65645.427802901671</v>
      </c>
      <c r="W50" s="78">
        <v>3336.8253662109378</v>
      </c>
      <c r="X50" s="78">
        <v>15778.44673730471</v>
      </c>
      <c r="Y50" s="78">
        <v>8506.7829121093764</v>
      </c>
      <c r="Z50" s="78">
        <v>362.58174437866205</v>
      </c>
      <c r="AA50" s="78">
        <v>25739.408380859386</v>
      </c>
      <c r="AB50" s="78">
        <v>17373.302091796875</v>
      </c>
      <c r="AC50" s="78">
        <v>24992.491571617775</v>
      </c>
      <c r="AD50" s="78">
        <v>38589.786972656228</v>
      </c>
      <c r="AE50" s="78">
        <v>7787.9680852864512</v>
      </c>
      <c r="AF50" s="78">
        <v>18.064723968750002</v>
      </c>
      <c r="AG50" s="78">
        <v>21585.530179687506</v>
      </c>
      <c r="AH50" s="78">
        <v>45303.612511718726</v>
      </c>
      <c r="AI50" s="78">
        <v>9796.2579589843699</v>
      </c>
      <c r="AJ50" s="78">
        <v>59.249283935546941</v>
      </c>
      <c r="AK50" s="78">
        <v>2678.0573901367184</v>
      </c>
      <c r="AL50" s="78">
        <v>19925.126976562493</v>
      </c>
      <c r="AM50" s="78">
        <v>20273.821527343745</v>
      </c>
      <c r="AN50" s="78">
        <v>4651.4069824218677</v>
      </c>
      <c r="AO50" s="78">
        <v>39139.268966308606</v>
      </c>
      <c r="AP50" s="78">
        <v>312.94394799999986</v>
      </c>
      <c r="AQ50" s="78">
        <v>40440.216779296876</v>
      </c>
      <c r="AR50" s="78">
        <v>44447.368835937457</v>
      </c>
      <c r="AS50" s="78">
        <v>52370.013126953134</v>
      </c>
      <c r="AT50" s="78">
        <v>13406.638150390632</v>
      </c>
      <c r="AU50" s="78">
        <v>53677.633707031244</v>
      </c>
      <c r="AV50" s="78">
        <v>27477.256619788594</v>
      </c>
      <c r="AW50" s="78">
        <v>5543.4453158649367</v>
      </c>
      <c r="AX50" s="78">
        <v>43906.762263183613</v>
      </c>
      <c r="AY50" s="78">
        <v>44118.114957031248</v>
      </c>
    </row>
    <row r="51" spans="1:51" x14ac:dyDescent="0.25">
      <c r="A51" s="89">
        <v>43619</v>
      </c>
      <c r="B51" s="90">
        <v>2</v>
      </c>
      <c r="C51" s="78">
        <v>28107.663189453113</v>
      </c>
      <c r="D51" s="78">
        <v>28358.074507812507</v>
      </c>
      <c r="E51" s="78">
        <v>16176.491708984388</v>
      </c>
      <c r="F51" s="78">
        <v>48783.823804687505</v>
      </c>
      <c r="G51" s="78">
        <v>23002.829193359386</v>
      </c>
      <c r="H51" s="78">
        <v>4550.9684374999988</v>
      </c>
      <c r="I51" s="78">
        <v>22235.467519531252</v>
      </c>
      <c r="J51" s="78">
        <v>75.6153049468993</v>
      </c>
      <c r="K51" s="78">
        <v>13211.379980468751</v>
      </c>
      <c r="L51" s="78">
        <v>11174.025047847686</v>
      </c>
      <c r="M51" s="78">
        <v>19852.411103515624</v>
      </c>
      <c r="N51" s="78">
        <v>10514.592099609379</v>
      </c>
      <c r="O51" s="78">
        <v>35444.435467773452</v>
      </c>
      <c r="P51" s="78">
        <v>2486.273315429692</v>
      </c>
      <c r="Q51" s="78">
        <v>29.802011966705322</v>
      </c>
      <c r="R51" s="78">
        <v>5197.1252441406241</v>
      </c>
      <c r="S51" s="78">
        <v>34619.092796874982</v>
      </c>
      <c r="T51" s="78">
        <v>13165.76018945314</v>
      </c>
      <c r="U51" s="78">
        <v>6653.9390488281306</v>
      </c>
      <c r="V51" s="78">
        <v>53989.918285323598</v>
      </c>
      <c r="W51" s="78">
        <v>3073.1128173828133</v>
      </c>
      <c r="X51" s="78">
        <v>14697.298872070327</v>
      </c>
      <c r="Y51" s="78">
        <v>6855.0059843749987</v>
      </c>
      <c r="Z51" s="78">
        <v>335.74611264038077</v>
      </c>
      <c r="AA51" s="78">
        <v>21398.214476562513</v>
      </c>
      <c r="AB51" s="78">
        <v>15835.187689453116</v>
      </c>
      <c r="AC51" s="78">
        <v>22340.734847872125</v>
      </c>
      <c r="AD51" s="78">
        <v>31726.847906249979</v>
      </c>
      <c r="AE51" s="78">
        <v>6407.0808665364593</v>
      </c>
      <c r="AF51" s="78">
        <v>18.064723968750002</v>
      </c>
      <c r="AG51" s="78">
        <v>17554.185792968754</v>
      </c>
      <c r="AH51" s="78">
        <v>36179.211917968787</v>
      </c>
      <c r="AI51" s="78">
        <v>8504.5936523437504</v>
      </c>
      <c r="AJ51" s="78">
        <v>58.463522460938748</v>
      </c>
      <c r="AK51" s="78">
        <v>2486.5289086914063</v>
      </c>
      <c r="AL51" s="78">
        <v>15649.752497070307</v>
      </c>
      <c r="AM51" s="78">
        <v>16732.012553710916</v>
      </c>
      <c r="AN51" s="78">
        <v>3491.6139892578103</v>
      </c>
      <c r="AO51" s="78">
        <v>32914.188949218726</v>
      </c>
      <c r="AP51" s="78">
        <v>271.18872299999998</v>
      </c>
      <c r="AQ51" s="78">
        <v>36490.630428710989</v>
      </c>
      <c r="AR51" s="78">
        <v>37220.798852539068</v>
      </c>
      <c r="AS51" s="78">
        <v>42240.570126953142</v>
      </c>
      <c r="AT51" s="78">
        <v>12553.338406250015</v>
      </c>
      <c r="AU51" s="78">
        <v>45154.227958984382</v>
      </c>
      <c r="AV51" s="78">
        <v>22160.218171353135</v>
      </c>
      <c r="AW51" s="78">
        <v>5213.0337940998734</v>
      </c>
      <c r="AX51" s="78">
        <v>34836.96988403322</v>
      </c>
      <c r="AY51" s="78">
        <v>40256.848052734385</v>
      </c>
    </row>
    <row r="52" spans="1:51" x14ac:dyDescent="0.25">
      <c r="A52" s="89">
        <v>43619</v>
      </c>
      <c r="B52" s="90">
        <v>3</v>
      </c>
      <c r="C52" s="78">
        <v>26475.113599609384</v>
      </c>
      <c r="D52" s="78">
        <v>25008.76685937502</v>
      </c>
      <c r="E52" s="78">
        <v>14488.771953125022</v>
      </c>
      <c r="F52" s="78">
        <v>44942.854208984405</v>
      </c>
      <c r="G52" s="78">
        <v>20545.780177734385</v>
      </c>
      <c r="H52" s="78">
        <v>5061.3226074218683</v>
      </c>
      <c r="I52" s="78">
        <v>20303.586798339838</v>
      </c>
      <c r="J52" s="78">
        <v>73.242118835449205</v>
      </c>
      <c r="K52" s="78">
        <v>11868.776733398436</v>
      </c>
      <c r="L52" s="78">
        <v>10747.534673824246</v>
      </c>
      <c r="M52" s="78">
        <v>19663.107392578109</v>
      </c>
      <c r="N52" s="78">
        <v>10049.015154296867</v>
      </c>
      <c r="O52" s="78">
        <v>31872.625183593795</v>
      </c>
      <c r="P52" s="78">
        <v>2064.8966142578097</v>
      </c>
      <c r="Q52" s="78">
        <v>29.29617261886597</v>
      </c>
      <c r="R52" s="78">
        <v>4524.3239440917951</v>
      </c>
      <c r="S52" s="78">
        <v>29620.748926757802</v>
      </c>
      <c r="T52" s="78">
        <v>12627.779878906262</v>
      </c>
      <c r="U52" s="78">
        <v>6362.7125917968806</v>
      </c>
      <c r="V52" s="78">
        <v>46326.818308761081</v>
      </c>
      <c r="W52" s="78">
        <v>2847.5967651367187</v>
      </c>
      <c r="X52" s="78">
        <v>14315.09803320311</v>
      </c>
      <c r="Y52" s="78">
        <v>5819.0405390624983</v>
      </c>
      <c r="Z52" s="78">
        <v>351.06500931396482</v>
      </c>
      <c r="AA52" s="78">
        <v>19116.702356445272</v>
      </c>
      <c r="AB52" s="78">
        <v>14900.199825195312</v>
      </c>
      <c r="AC52" s="78">
        <v>21125.392719938511</v>
      </c>
      <c r="AD52" s="78">
        <v>27781.945943359351</v>
      </c>
      <c r="AE52" s="78">
        <v>5237.671259114577</v>
      </c>
      <c r="AF52" s="78">
        <v>18.064723968750002</v>
      </c>
      <c r="AG52" s="78">
        <v>15080.911523437506</v>
      </c>
      <c r="AH52" s="78">
        <v>31101.037398437475</v>
      </c>
      <c r="AI52" s="78">
        <v>7654.0934814453094</v>
      </c>
      <c r="AJ52" s="78">
        <v>59.400512695313068</v>
      </c>
      <c r="AK52" s="78">
        <v>2323.3024584960931</v>
      </c>
      <c r="AL52" s="78">
        <v>13073.533649414061</v>
      </c>
      <c r="AM52" s="78">
        <v>14224.402559570335</v>
      </c>
      <c r="AN52" s="78">
        <v>2881.5654785156212</v>
      </c>
      <c r="AO52" s="78">
        <v>28941.243000976567</v>
      </c>
      <c r="AP52" s="78">
        <v>255.69904199999999</v>
      </c>
      <c r="AQ52" s="78">
        <v>34121.092855468756</v>
      </c>
      <c r="AR52" s="78">
        <v>32786.744360351571</v>
      </c>
      <c r="AS52" s="78">
        <v>36536.556698242217</v>
      </c>
      <c r="AT52" s="78">
        <v>12027.23069921875</v>
      </c>
      <c r="AU52" s="78">
        <v>40504.21354296877</v>
      </c>
      <c r="AV52" s="78">
        <v>19229.158903766802</v>
      </c>
      <c r="AW52" s="78">
        <v>4524.627351749994</v>
      </c>
      <c r="AX52" s="78">
        <v>29916.613520507806</v>
      </c>
      <c r="AY52" s="78">
        <v>38279.052167968737</v>
      </c>
    </row>
    <row r="53" spans="1:51" x14ac:dyDescent="0.25">
      <c r="A53" s="89">
        <v>43619</v>
      </c>
      <c r="B53" s="90">
        <v>4</v>
      </c>
      <c r="C53" s="78">
        <v>25773.848277343717</v>
      </c>
      <c r="D53" s="78">
        <v>23547.634939453121</v>
      </c>
      <c r="E53" s="78">
        <v>13699.780224609374</v>
      </c>
      <c r="F53" s="78">
        <v>42971.730394531267</v>
      </c>
      <c r="G53" s="78">
        <v>19572.511296875007</v>
      </c>
      <c r="H53" s="78">
        <v>5057.7962792968783</v>
      </c>
      <c r="I53" s="78">
        <v>19365.189745117197</v>
      </c>
      <c r="J53" s="78">
        <v>66.325843811035199</v>
      </c>
      <c r="K53" s="78">
        <v>11076.169750976558</v>
      </c>
      <c r="L53" s="78">
        <v>10861.773611324263</v>
      </c>
      <c r="M53" s="78">
        <v>18672.503876953131</v>
      </c>
      <c r="N53" s="78">
        <v>9997.1655644531293</v>
      </c>
      <c r="O53" s="78">
        <v>29976.184751953122</v>
      </c>
      <c r="P53" s="78">
        <v>1982.8378154296781</v>
      </c>
      <c r="Q53" s="78">
        <v>29.63962793350219</v>
      </c>
      <c r="R53" s="78">
        <v>4185.6908996582015</v>
      </c>
      <c r="S53" s="78">
        <v>27190.366085937501</v>
      </c>
      <c r="T53" s="78">
        <v>12334.291615234377</v>
      </c>
      <c r="U53" s="78">
        <v>6168.2711923828201</v>
      </c>
      <c r="V53" s="78">
        <v>43062.004195479829</v>
      </c>
      <c r="W53" s="78">
        <v>2774.4498657226559</v>
      </c>
      <c r="X53" s="78">
        <v>14241.816603515643</v>
      </c>
      <c r="Y53" s="78">
        <v>5155.040763671881</v>
      </c>
      <c r="Z53" s="78">
        <v>349.18575797119144</v>
      </c>
      <c r="AA53" s="78">
        <v>17631.324435546856</v>
      </c>
      <c r="AB53" s="78">
        <v>14626.755573242179</v>
      </c>
      <c r="AC53" s="78">
        <v>20235.47148862695</v>
      </c>
      <c r="AD53" s="78">
        <v>25952.029175781248</v>
      </c>
      <c r="AE53" s="78">
        <v>4933.408142903625</v>
      </c>
      <c r="AF53" s="78">
        <v>18.064723968750002</v>
      </c>
      <c r="AG53" s="78">
        <v>13889.410687499994</v>
      </c>
      <c r="AH53" s="78">
        <v>28495.821248046861</v>
      </c>
      <c r="AI53" s="78">
        <v>7061.3461669921899</v>
      </c>
      <c r="AJ53" s="78">
        <v>48.755691650390247</v>
      </c>
      <c r="AK53" s="78">
        <v>2218.1946801757799</v>
      </c>
      <c r="AL53" s="78">
        <v>11719.245660156248</v>
      </c>
      <c r="AM53" s="78">
        <v>13663.366040039064</v>
      </c>
      <c r="AN53" s="78">
        <v>2567.4516357421917</v>
      </c>
      <c r="AO53" s="78">
        <v>26913.790945800763</v>
      </c>
      <c r="AP53" s="78">
        <v>241.74545999999998</v>
      </c>
      <c r="AQ53" s="78">
        <v>32798.936625000046</v>
      </c>
      <c r="AR53" s="78">
        <v>30413.597816406236</v>
      </c>
      <c r="AS53" s="78">
        <v>33214.072780273455</v>
      </c>
      <c r="AT53" s="78">
        <v>11875.097785156244</v>
      </c>
      <c r="AU53" s="78">
        <v>38189.534123046869</v>
      </c>
      <c r="AV53" s="78">
        <v>17680.320562157845</v>
      </c>
      <c r="AW53" s="78">
        <v>2691.0506268692075</v>
      </c>
      <c r="AX53" s="78">
        <v>26979.241624755865</v>
      </c>
      <c r="AY53" s="78">
        <v>36951.416392578154</v>
      </c>
    </row>
    <row r="54" spans="1:51" x14ac:dyDescent="0.25">
      <c r="A54" s="89">
        <v>43619</v>
      </c>
      <c r="B54" s="90">
        <v>5</v>
      </c>
      <c r="C54" s="78">
        <v>25665.985599609419</v>
      </c>
      <c r="D54" s="78">
        <v>23358.792744140632</v>
      </c>
      <c r="E54" s="78">
        <v>13601.193994140636</v>
      </c>
      <c r="F54" s="78">
        <v>42530.200121093731</v>
      </c>
      <c r="G54" s="78">
        <v>19144.063867187495</v>
      </c>
      <c r="H54" s="78">
        <v>5218.7327636718564</v>
      </c>
      <c r="I54" s="78">
        <v>19146.490422363309</v>
      </c>
      <c r="J54" s="78">
        <v>68.291549682617102</v>
      </c>
      <c r="K54" s="78">
        <v>10756.600634765618</v>
      </c>
      <c r="L54" s="78">
        <v>10469.221317378939</v>
      </c>
      <c r="M54" s="78">
        <v>18918.173349609355</v>
      </c>
      <c r="N54" s="78">
        <v>9835.0359140624951</v>
      </c>
      <c r="O54" s="78">
        <v>29668.896318359381</v>
      </c>
      <c r="P54" s="78">
        <v>2177.1028164062495</v>
      </c>
      <c r="Q54" s="78">
        <v>29.140405654907241</v>
      </c>
      <c r="R54" s="78">
        <v>4091.5532226562495</v>
      </c>
      <c r="S54" s="78">
        <v>26292.393610351581</v>
      </c>
      <c r="T54" s="78">
        <v>12387.055831054688</v>
      </c>
      <c r="U54" s="78">
        <v>6141.3144638671902</v>
      </c>
      <c r="V54" s="78">
        <v>42311.523023604837</v>
      </c>
      <c r="W54" s="78">
        <v>2724.3985839843745</v>
      </c>
      <c r="X54" s="78">
        <v>14177.01524414063</v>
      </c>
      <c r="Y54" s="78">
        <v>5494.0377187500035</v>
      </c>
      <c r="Z54" s="78">
        <v>332.85160516357416</v>
      </c>
      <c r="AA54" s="78">
        <v>17346.892074218762</v>
      </c>
      <c r="AB54" s="78">
        <v>14790.742761718744</v>
      </c>
      <c r="AC54" s="78">
        <v>19877.255367381549</v>
      </c>
      <c r="AD54" s="78">
        <v>25319.278460937494</v>
      </c>
      <c r="AE54" s="78">
        <v>4861.8580061848788</v>
      </c>
      <c r="AF54" s="78">
        <v>18.064723968750002</v>
      </c>
      <c r="AG54" s="78">
        <v>13638.40134765625</v>
      </c>
      <c r="AH54" s="78">
        <v>27478.453767578165</v>
      </c>
      <c r="AI54" s="78">
        <v>6990.6238525390609</v>
      </c>
      <c r="AJ54" s="78">
        <v>54.631863525391225</v>
      </c>
      <c r="AK54" s="78">
        <v>2231.6636914062497</v>
      </c>
      <c r="AL54" s="78">
        <v>11320.218919921877</v>
      </c>
      <c r="AM54" s="78">
        <v>13336.765279296898</v>
      </c>
      <c r="AN54" s="78">
        <v>2515.0930175781305</v>
      </c>
      <c r="AO54" s="78">
        <v>26443.927682128906</v>
      </c>
      <c r="AP54" s="78">
        <v>235.88347900000014</v>
      </c>
      <c r="AQ54" s="78">
        <v>32344.141243164089</v>
      </c>
      <c r="AR54" s="78">
        <v>29700.870061523452</v>
      </c>
      <c r="AS54" s="78">
        <v>32334.325356445312</v>
      </c>
      <c r="AT54" s="78">
        <v>11897.144371093747</v>
      </c>
      <c r="AU54" s="78">
        <v>37566.887755859396</v>
      </c>
      <c r="AV54" s="78">
        <v>17227.826295457384</v>
      </c>
      <c r="AW54" s="78">
        <v>2065.7971013572715</v>
      </c>
      <c r="AX54" s="78">
        <v>26098.120139160164</v>
      </c>
      <c r="AY54" s="78">
        <v>37028.271337890648</v>
      </c>
    </row>
    <row r="55" spans="1:51" x14ac:dyDescent="0.25">
      <c r="A55" s="89">
        <v>43619</v>
      </c>
      <c r="B55" s="90">
        <v>6</v>
      </c>
      <c r="C55" s="78">
        <v>26789.696804687548</v>
      </c>
      <c r="D55" s="78">
        <v>24838.414417968772</v>
      </c>
      <c r="E55" s="78">
        <v>14391.078525390625</v>
      </c>
      <c r="F55" s="78">
        <v>44256.433826171888</v>
      </c>
      <c r="G55" s="78">
        <v>21060.578859375008</v>
      </c>
      <c r="H55" s="78">
        <v>5157.9623242187581</v>
      </c>
      <c r="I55" s="78">
        <v>20043.480670410165</v>
      </c>
      <c r="J55" s="78">
        <v>65.383876800537109</v>
      </c>
      <c r="K55" s="78">
        <v>11211.937084960931</v>
      </c>
      <c r="L55" s="78">
        <v>10943.576141597689</v>
      </c>
      <c r="M55" s="78">
        <v>19806.243181640664</v>
      </c>
      <c r="N55" s="78">
        <v>10360.379216796877</v>
      </c>
      <c r="O55" s="78">
        <v>31283.70366601563</v>
      </c>
      <c r="P55" s="78">
        <v>2022.5634013671915</v>
      </c>
      <c r="Q55" s="78">
        <v>28.979775428771969</v>
      </c>
      <c r="R55" s="78">
        <v>4406.054956054687</v>
      </c>
      <c r="S55" s="78">
        <v>27049.08786328126</v>
      </c>
      <c r="T55" s="78">
        <v>12841.368510742197</v>
      </c>
      <c r="U55" s="78">
        <v>6467.5125429687505</v>
      </c>
      <c r="V55" s="78">
        <v>44435.188144698543</v>
      </c>
      <c r="W55" s="78">
        <v>2931.8757934570308</v>
      </c>
      <c r="X55" s="78">
        <v>14691.263541992152</v>
      </c>
      <c r="Y55" s="78">
        <v>6535.6082031250016</v>
      </c>
      <c r="Z55" s="78">
        <v>358.65563830566413</v>
      </c>
      <c r="AA55" s="78">
        <v>18560.618920898443</v>
      </c>
      <c r="AB55" s="78">
        <v>15756.449269531273</v>
      </c>
      <c r="AC55" s="78">
        <v>20542.799527104999</v>
      </c>
      <c r="AD55" s="78">
        <v>26917.925191406255</v>
      </c>
      <c r="AE55" s="78">
        <v>5489.7440286458423</v>
      </c>
      <c r="AF55" s="78">
        <v>18.064723968750002</v>
      </c>
      <c r="AG55" s="78">
        <v>14379.904812499995</v>
      </c>
      <c r="AH55" s="78">
        <v>29339.864968749978</v>
      </c>
      <c r="AI55" s="78">
        <v>7618.0904296874996</v>
      </c>
      <c r="AJ55" s="78">
        <v>56.356481201171704</v>
      </c>
      <c r="AK55" s="78">
        <v>2245.1436474609382</v>
      </c>
      <c r="AL55" s="78">
        <v>12076.810832031239</v>
      </c>
      <c r="AM55" s="78">
        <v>14144.09242187503</v>
      </c>
      <c r="AN55" s="78">
        <v>2768.729345703131</v>
      </c>
      <c r="AO55" s="78">
        <v>27664.627910156236</v>
      </c>
      <c r="AP55" s="78">
        <v>323.00842200000005</v>
      </c>
      <c r="AQ55" s="78">
        <v>32794.305276367217</v>
      </c>
      <c r="AR55" s="78">
        <v>31220.776677734408</v>
      </c>
      <c r="AS55" s="78">
        <v>34573.066471679696</v>
      </c>
      <c r="AT55" s="78">
        <v>12455.068136718748</v>
      </c>
      <c r="AU55" s="78">
        <v>38965.876597656264</v>
      </c>
      <c r="AV55" s="78">
        <v>18749.097047004379</v>
      </c>
      <c r="AW55" s="78">
        <v>2180.4820553154013</v>
      </c>
      <c r="AX55" s="78">
        <v>27933.891433105466</v>
      </c>
      <c r="AY55" s="78">
        <v>38240.934621093736</v>
      </c>
    </row>
    <row r="56" spans="1:51" x14ac:dyDescent="0.25">
      <c r="A56" s="89">
        <v>43619</v>
      </c>
      <c r="B56" s="90">
        <v>7</v>
      </c>
      <c r="C56" s="78">
        <v>32746.025695312459</v>
      </c>
      <c r="D56" s="78">
        <v>32017.622988281233</v>
      </c>
      <c r="E56" s="78">
        <v>19623.092382812512</v>
      </c>
      <c r="F56" s="78">
        <v>57533.238671875006</v>
      </c>
      <c r="G56" s="78">
        <v>28663.775386718709</v>
      </c>
      <c r="H56" s="78">
        <v>5379.4364550781311</v>
      </c>
      <c r="I56" s="78">
        <v>25300.04225341796</v>
      </c>
      <c r="J56" s="78">
        <v>74.456254959106502</v>
      </c>
      <c r="K56" s="78">
        <v>13985.49812011719</v>
      </c>
      <c r="L56" s="78">
        <v>12845.620489253946</v>
      </c>
      <c r="M56" s="78">
        <v>23188.202712890619</v>
      </c>
      <c r="N56" s="78">
        <v>13535.369732421883</v>
      </c>
      <c r="O56" s="78">
        <v>39590.514198242192</v>
      </c>
      <c r="P56" s="78">
        <v>2372.6017119140602</v>
      </c>
      <c r="Q56" s="78">
        <v>29.490433216094971</v>
      </c>
      <c r="R56" s="78">
        <v>6289.5140869140632</v>
      </c>
      <c r="S56" s="78">
        <v>35263.928118164076</v>
      </c>
      <c r="T56" s="78">
        <v>15742.604761718741</v>
      </c>
      <c r="U56" s="78">
        <v>8530.5267460937503</v>
      </c>
      <c r="V56" s="78">
        <v>60906.096300948549</v>
      </c>
      <c r="W56" s="78">
        <v>3793.0778808593736</v>
      </c>
      <c r="X56" s="78">
        <v>16399.266849609379</v>
      </c>
      <c r="Y56" s="78">
        <v>9609.6309453124995</v>
      </c>
      <c r="Z56" s="78">
        <v>366.02389863281246</v>
      </c>
      <c r="AA56" s="78">
        <v>23932.784384765619</v>
      </c>
      <c r="AB56" s="78">
        <v>19245.766544921884</v>
      </c>
      <c r="AC56" s="78">
        <v>25890.553825963838</v>
      </c>
      <c r="AD56" s="78">
        <v>37031.308519531245</v>
      </c>
      <c r="AE56" s="78">
        <v>7435.9456155598891</v>
      </c>
      <c r="AF56" s="78">
        <v>18.064723968750002</v>
      </c>
      <c r="AG56" s="78">
        <v>19736.209062499995</v>
      </c>
      <c r="AH56" s="78">
        <v>40312.136374999995</v>
      </c>
      <c r="AI56" s="78">
        <v>9483.3148437500113</v>
      </c>
      <c r="AJ56" s="78">
        <v>64.359692138671051</v>
      </c>
      <c r="AK56" s="78">
        <v>2253.9783569335941</v>
      </c>
      <c r="AL56" s="78">
        <v>16196.642631835943</v>
      </c>
      <c r="AM56" s="78">
        <v>20134.237199218755</v>
      </c>
      <c r="AN56" s="78">
        <v>4360.4568359374998</v>
      </c>
      <c r="AO56" s="78">
        <v>35534.746211425758</v>
      </c>
      <c r="AP56" s="78">
        <v>593.4646019999999</v>
      </c>
      <c r="AQ56" s="78">
        <v>38712.609715820305</v>
      </c>
      <c r="AR56" s="78">
        <v>40752.212899414029</v>
      </c>
      <c r="AS56" s="78">
        <v>45543.982146484363</v>
      </c>
      <c r="AT56" s="78">
        <v>14514.201671874993</v>
      </c>
      <c r="AU56" s="78">
        <v>51783.401058593765</v>
      </c>
      <c r="AV56" s="78">
        <v>24325.021477586753</v>
      </c>
      <c r="AW56" s="78">
        <v>2889.3816948242384</v>
      </c>
      <c r="AX56" s="78">
        <v>36889.417834472646</v>
      </c>
      <c r="AY56" s="78">
        <v>45707.25005468756</v>
      </c>
    </row>
    <row r="57" spans="1:51" x14ac:dyDescent="0.25">
      <c r="A57" s="89">
        <v>43619</v>
      </c>
      <c r="B57" s="90">
        <v>8</v>
      </c>
      <c r="C57" s="78">
        <v>41850.258523437529</v>
      </c>
      <c r="D57" s="78">
        <v>39816.643386718752</v>
      </c>
      <c r="E57" s="78">
        <v>23633.048583984393</v>
      </c>
      <c r="F57" s="78">
        <v>74093.957027343771</v>
      </c>
      <c r="G57" s="78">
        <v>36119.340588809224</v>
      </c>
      <c r="H57" s="78">
        <v>6701.2403710937488</v>
      </c>
      <c r="I57" s="78">
        <v>34399.156999999934</v>
      </c>
      <c r="J57" s="78">
        <v>94.103528976440515</v>
      </c>
      <c r="K57" s="78">
        <v>18770.781542968754</v>
      </c>
      <c r="L57" s="78">
        <v>14833.182382808614</v>
      </c>
      <c r="M57" s="78">
        <v>30206.053548828128</v>
      </c>
      <c r="N57" s="78">
        <v>15055.523681640629</v>
      </c>
      <c r="O57" s="78">
        <v>52621.876865234379</v>
      </c>
      <c r="P57" s="78">
        <v>2701.117615040419</v>
      </c>
      <c r="Q57" s="78">
        <v>30.115066528320309</v>
      </c>
      <c r="R57" s="78">
        <v>6745.1337890625109</v>
      </c>
      <c r="S57" s="78">
        <v>43235.792955078126</v>
      </c>
      <c r="T57" s="78">
        <v>17471.715445312486</v>
      </c>
      <c r="U57" s="78">
        <v>8859.14179882813</v>
      </c>
      <c r="V57" s="78">
        <v>74195.632205245434</v>
      </c>
      <c r="W57" s="78">
        <v>4823.8341796875102</v>
      </c>
      <c r="X57" s="78">
        <v>20391.005505143956</v>
      </c>
      <c r="Y57" s="78">
        <v>14016.935109375003</v>
      </c>
      <c r="Z57" s="78">
        <v>356.64675474853516</v>
      </c>
      <c r="AA57" s="78">
        <v>29694.27177929692</v>
      </c>
      <c r="AB57" s="78">
        <v>27745.81329882814</v>
      </c>
      <c r="AC57" s="78">
        <v>31649.26614543598</v>
      </c>
      <c r="AD57" s="78">
        <v>42440.506378906226</v>
      </c>
      <c r="AE57" s="78">
        <v>9489.1573030599156</v>
      </c>
      <c r="AF57" s="78">
        <v>18.064723968750002</v>
      </c>
      <c r="AG57" s="78">
        <v>24765.704781249995</v>
      </c>
      <c r="AH57" s="78">
        <v>45513.187335937517</v>
      </c>
      <c r="AI57" s="78">
        <v>11961.75815429688</v>
      </c>
      <c r="AJ57" s="78">
        <v>115.09313452148365</v>
      </c>
      <c r="AK57" s="78">
        <v>2673.617718311772</v>
      </c>
      <c r="AL57" s="78">
        <v>18888.556080078131</v>
      </c>
      <c r="AM57" s="78">
        <v>23610.242255859379</v>
      </c>
      <c r="AN57" s="78">
        <v>5146.782568359391</v>
      </c>
      <c r="AO57" s="78">
        <v>44333.883068359391</v>
      </c>
      <c r="AP57" s="78">
        <v>662.078981</v>
      </c>
      <c r="AQ57" s="78">
        <v>52740.669630859382</v>
      </c>
      <c r="AR57" s="78">
        <v>52909.228038085959</v>
      </c>
      <c r="AS57" s="78">
        <v>54416.961488281282</v>
      </c>
      <c r="AT57" s="78">
        <v>16945.300039062513</v>
      </c>
      <c r="AU57" s="78">
        <v>66402.334453125019</v>
      </c>
      <c r="AV57" s="78">
        <v>26710.168847097786</v>
      </c>
      <c r="AW57" s="78">
        <v>3046.3252880859386</v>
      </c>
      <c r="AX57" s="78">
        <v>43984.785019531257</v>
      </c>
      <c r="AY57" s="78">
        <v>63237.916109375044</v>
      </c>
    </row>
    <row r="58" spans="1:51" x14ac:dyDescent="0.25">
      <c r="A58" s="89">
        <v>43619</v>
      </c>
      <c r="B58" s="90">
        <v>9</v>
      </c>
      <c r="C58" s="78">
        <v>46658.592414062514</v>
      </c>
      <c r="D58" s="78">
        <v>44197.754546875018</v>
      </c>
      <c r="E58" s="78">
        <v>23078.114052734396</v>
      </c>
      <c r="F58" s="78">
        <v>76090.732437500032</v>
      </c>
      <c r="G58" s="78">
        <v>40440.484107306329</v>
      </c>
      <c r="H58" s="78">
        <v>8947.0289843749943</v>
      </c>
      <c r="I58" s="78">
        <v>40145.314809570264</v>
      </c>
      <c r="J58" s="78">
        <v>99.231796264648494</v>
      </c>
      <c r="K58" s="78">
        <v>21664.443652343758</v>
      </c>
      <c r="L58" s="78">
        <v>16972.458983394543</v>
      </c>
      <c r="M58" s="78">
        <v>36817.63941406252</v>
      </c>
      <c r="N58" s="78">
        <v>13662.442748046884</v>
      </c>
      <c r="O58" s="78">
        <v>59550.990394531262</v>
      </c>
      <c r="P58" s="78">
        <v>3132.3191796877563</v>
      </c>
      <c r="Q58" s="78">
        <v>30.492331981658943</v>
      </c>
      <c r="R58" s="78">
        <v>5791.319580078125</v>
      </c>
      <c r="S58" s="78">
        <v>45012.708894531272</v>
      </c>
      <c r="T58" s="78">
        <v>17838.880791015647</v>
      </c>
      <c r="U58" s="78">
        <v>7917.9199130859406</v>
      </c>
      <c r="V58" s="78">
        <v>70234.915118807985</v>
      </c>
      <c r="W58" s="78">
        <v>5355.4868896484304</v>
      </c>
      <c r="X58" s="78">
        <v>24314.807319489166</v>
      </c>
      <c r="Y58" s="78">
        <v>16260.017124999997</v>
      </c>
      <c r="Z58" s="78">
        <v>433.42726115722667</v>
      </c>
      <c r="AA58" s="78">
        <v>32358.846115234348</v>
      </c>
      <c r="AB58" s="78">
        <v>35131.38691015623</v>
      </c>
      <c r="AC58" s="78">
        <v>32580.937812103068</v>
      </c>
      <c r="AD58" s="78">
        <v>39576.383972656273</v>
      </c>
      <c r="AE58" s="78">
        <v>10641.40925520832</v>
      </c>
      <c r="AF58" s="78">
        <v>18.064723968750002</v>
      </c>
      <c r="AG58" s="78">
        <v>24944.071445312497</v>
      </c>
      <c r="AH58" s="78">
        <v>41453.968320312517</v>
      </c>
      <c r="AI58" s="78">
        <v>13530.957275390632</v>
      </c>
      <c r="AJ58" s="78">
        <v>175.43840014648401</v>
      </c>
      <c r="AK58" s="78">
        <v>3330.64573082487</v>
      </c>
      <c r="AL58" s="78">
        <v>18216.790593749989</v>
      </c>
      <c r="AM58" s="78">
        <v>24571.876371093786</v>
      </c>
      <c r="AN58" s="78">
        <v>4199.2915527343812</v>
      </c>
      <c r="AO58" s="78">
        <v>49976.86467675781</v>
      </c>
      <c r="AP58" s="78">
        <v>805.48637400000007</v>
      </c>
      <c r="AQ58" s="78">
        <v>65911.524449218807</v>
      </c>
      <c r="AR58" s="78">
        <v>61152.593885742172</v>
      </c>
      <c r="AS58" s="78">
        <v>55712.159757812493</v>
      </c>
      <c r="AT58" s="78">
        <v>19049.43455078125</v>
      </c>
      <c r="AU58" s="78">
        <v>69412.782878906306</v>
      </c>
      <c r="AV58" s="78">
        <v>26587.288639291699</v>
      </c>
      <c r="AW58" s="78">
        <v>2648.2790791015573</v>
      </c>
      <c r="AX58" s="78">
        <v>42016.36865234375</v>
      </c>
      <c r="AY58" s="78">
        <v>79485.299792968814</v>
      </c>
    </row>
    <row r="59" spans="1:51" x14ac:dyDescent="0.25">
      <c r="A59" s="89">
        <v>43619</v>
      </c>
      <c r="B59" s="90">
        <v>10</v>
      </c>
      <c r="C59" s="78">
        <v>50131.947492187479</v>
      </c>
      <c r="D59" s="78">
        <v>48364.763996093738</v>
      </c>
      <c r="E59" s="78">
        <v>23586.336748046906</v>
      </c>
      <c r="F59" s="78">
        <v>78889.593363281252</v>
      </c>
      <c r="G59" s="78">
        <v>44379.09030377568</v>
      </c>
      <c r="H59" s="78">
        <v>10632.447988281245</v>
      </c>
      <c r="I59" s="78">
        <v>44535.94465234378</v>
      </c>
      <c r="J59" s="78">
        <v>106.25834655761719</v>
      </c>
      <c r="K59" s="78">
        <v>24019.376171875007</v>
      </c>
      <c r="L59" s="78">
        <v>18336.728339839869</v>
      </c>
      <c r="M59" s="78">
        <v>41149.947101562473</v>
      </c>
      <c r="N59" s="78">
        <v>14088.180917968748</v>
      </c>
      <c r="O59" s="78">
        <v>65188.031513671915</v>
      </c>
      <c r="P59" s="78">
        <v>3291.6231811505263</v>
      </c>
      <c r="Q59" s="78">
        <v>30.439744472503669</v>
      </c>
      <c r="R59" s="78">
        <v>5704.7163818359368</v>
      </c>
      <c r="S59" s="78">
        <v>48465.246380859389</v>
      </c>
      <c r="T59" s="78">
        <v>18789.244998046885</v>
      </c>
      <c r="U59" s="78">
        <v>8189.1700410156263</v>
      </c>
      <c r="V59" s="78">
        <v>70942.54096780796</v>
      </c>
      <c r="W59" s="78">
        <v>6112.6310791015485</v>
      </c>
      <c r="X59" s="78">
        <v>26634.588595801837</v>
      </c>
      <c r="Y59" s="78">
        <v>18576.793578124998</v>
      </c>
      <c r="Z59" s="78">
        <v>529.0091031982422</v>
      </c>
      <c r="AA59" s="78">
        <v>34648.102554687517</v>
      </c>
      <c r="AB59" s="78">
        <v>39620.28512499998</v>
      </c>
      <c r="AC59" s="78">
        <v>34525.776510334756</v>
      </c>
      <c r="AD59" s="78">
        <v>39903.021648437483</v>
      </c>
      <c r="AE59" s="78">
        <v>11530.280802083356</v>
      </c>
      <c r="AF59" s="78">
        <v>18.064723968750002</v>
      </c>
      <c r="AG59" s="78">
        <v>26247.340160156258</v>
      </c>
      <c r="AH59" s="78">
        <v>42124.279914062463</v>
      </c>
      <c r="AI59" s="78">
        <v>14738.230126953142</v>
      </c>
      <c r="AJ59" s="78">
        <v>224.65194555663993</v>
      </c>
      <c r="AK59" s="78">
        <v>3678.938879548341</v>
      </c>
      <c r="AL59" s="78">
        <v>18584.886988281261</v>
      </c>
      <c r="AM59" s="78">
        <v>25769.08940429689</v>
      </c>
      <c r="AN59" s="78">
        <v>4159.5166992187587</v>
      </c>
      <c r="AO59" s="78">
        <v>53838.834614257859</v>
      </c>
      <c r="AP59" s="78">
        <v>960.81045500000005</v>
      </c>
      <c r="AQ59" s="78">
        <v>75186.75343164058</v>
      </c>
      <c r="AR59" s="78">
        <v>67542.54989843753</v>
      </c>
      <c r="AS59" s="78">
        <v>58372.419974609395</v>
      </c>
      <c r="AT59" s="78">
        <v>20563.116523437508</v>
      </c>
      <c r="AU59" s="78">
        <v>72409.024679687485</v>
      </c>
      <c r="AV59" s="78">
        <v>27797.658379529752</v>
      </c>
      <c r="AW59" s="78">
        <v>2637.2661347656303</v>
      </c>
      <c r="AX59" s="78">
        <v>42831.393343505879</v>
      </c>
      <c r="AY59" s="78">
        <v>89668.630906249949</v>
      </c>
    </row>
    <row r="60" spans="1:51" x14ac:dyDescent="0.25">
      <c r="A60" s="89">
        <v>43619</v>
      </c>
      <c r="B60" s="90">
        <v>11</v>
      </c>
      <c r="C60" s="78">
        <v>51775.148355468635</v>
      </c>
      <c r="D60" s="78">
        <v>48905.057644531247</v>
      </c>
      <c r="E60" s="78">
        <v>23572.698330078139</v>
      </c>
      <c r="F60" s="78">
        <v>80828.200406250005</v>
      </c>
      <c r="G60" s="78">
        <v>44555.130353512599</v>
      </c>
      <c r="H60" s="78">
        <v>11041.274550781252</v>
      </c>
      <c r="I60" s="78">
        <v>47484.59230175781</v>
      </c>
      <c r="J60" s="78">
        <v>97.464302062988281</v>
      </c>
      <c r="K60" s="78">
        <v>24837.47910156252</v>
      </c>
      <c r="L60" s="78">
        <v>18517.63839941016</v>
      </c>
      <c r="M60" s="78">
        <v>41015.547976562513</v>
      </c>
      <c r="N60" s="78">
        <v>14987.121710937503</v>
      </c>
      <c r="O60" s="78">
        <v>67883.241707031237</v>
      </c>
      <c r="P60" s="78">
        <v>3369.2965355014171</v>
      </c>
      <c r="Q60" s="78">
        <v>35.292999267578111</v>
      </c>
      <c r="R60" s="78">
        <v>5630.2175903320312</v>
      </c>
      <c r="S60" s="78">
        <v>50434.728169921887</v>
      </c>
      <c r="T60" s="78">
        <v>19783.615828124992</v>
      </c>
      <c r="U60" s="78">
        <v>8697.2059550781305</v>
      </c>
      <c r="V60" s="78">
        <v>71220.983436432958</v>
      </c>
      <c r="W60" s="78">
        <v>6212.2935546874905</v>
      </c>
      <c r="X60" s="78">
        <v>27290.707063803955</v>
      </c>
      <c r="Y60" s="78">
        <v>18150.241933593748</v>
      </c>
      <c r="Z60" s="78">
        <v>494.9159342285156</v>
      </c>
      <c r="AA60" s="78">
        <v>34403.507945312536</v>
      </c>
      <c r="AB60" s="78">
        <v>40717.118996093821</v>
      </c>
      <c r="AC60" s="78">
        <v>35374.554634535736</v>
      </c>
      <c r="AD60" s="78">
        <v>39910.66265625001</v>
      </c>
      <c r="AE60" s="78">
        <v>11881.080397786458</v>
      </c>
      <c r="AF60" s="78">
        <v>18.064723968750002</v>
      </c>
      <c r="AG60" s="78">
        <v>26618.578519531253</v>
      </c>
      <c r="AH60" s="78">
        <v>43114.95219921878</v>
      </c>
      <c r="AI60" s="78">
        <v>14961.962890625011</v>
      </c>
      <c r="AJ60" s="78">
        <v>222.84728613281214</v>
      </c>
      <c r="AK60" s="78">
        <v>4081.2157740734865</v>
      </c>
      <c r="AL60" s="78">
        <v>19209.351664062491</v>
      </c>
      <c r="AM60" s="78">
        <v>26080.699787109395</v>
      </c>
      <c r="AN60" s="78">
        <v>4264.7707031250193</v>
      </c>
      <c r="AO60" s="78">
        <v>54817.532670898436</v>
      </c>
      <c r="AP60" s="78">
        <v>883.11814800000002</v>
      </c>
      <c r="AQ60" s="78">
        <v>79016.138656249866</v>
      </c>
      <c r="AR60" s="78">
        <v>68699.787560546829</v>
      </c>
      <c r="AS60" s="78">
        <v>59929.151681640644</v>
      </c>
      <c r="AT60" s="78">
        <v>20265.648187499981</v>
      </c>
      <c r="AU60" s="78">
        <v>72485.658441406224</v>
      </c>
      <c r="AV60" s="78">
        <v>28222.845276147305</v>
      </c>
      <c r="AW60" s="78">
        <v>2679.4318828124901</v>
      </c>
      <c r="AX60" s="78">
        <v>42989.430993652342</v>
      </c>
      <c r="AY60" s="78">
        <v>93030.887832031338</v>
      </c>
    </row>
    <row r="61" spans="1:51" x14ac:dyDescent="0.25">
      <c r="A61" s="89">
        <v>43619</v>
      </c>
      <c r="B61" s="90">
        <v>12</v>
      </c>
      <c r="C61" s="78">
        <v>51992.258246093872</v>
      </c>
      <c r="D61" s="78">
        <v>48679.119367187501</v>
      </c>
      <c r="E61" s="78">
        <v>23433.578818359365</v>
      </c>
      <c r="F61" s="78">
        <v>80785.403292968767</v>
      </c>
      <c r="G61" s="78">
        <v>43937.084366597948</v>
      </c>
      <c r="H61" s="78">
        <v>11865.547500000001</v>
      </c>
      <c r="I61" s="78">
        <v>48250.01501171878</v>
      </c>
      <c r="J61" s="78">
        <v>98.362415313720703</v>
      </c>
      <c r="K61" s="78">
        <v>24854.252929687489</v>
      </c>
      <c r="L61" s="78">
        <v>17814.536211910196</v>
      </c>
      <c r="M61" s="78">
        <v>40859.481218750021</v>
      </c>
      <c r="N61" s="78">
        <v>15647.376972656246</v>
      </c>
      <c r="O61" s="78">
        <v>67887.83487109367</v>
      </c>
      <c r="P61" s="78">
        <v>3230.3724145910646</v>
      </c>
      <c r="Q61" s="78">
        <v>34.386679649353034</v>
      </c>
      <c r="R61" s="78">
        <v>5536.0103027343748</v>
      </c>
      <c r="S61" s="78">
        <v>50754.076492187523</v>
      </c>
      <c r="T61" s="78">
        <v>20805.034513671882</v>
      </c>
      <c r="U61" s="78">
        <v>9356.8071894531313</v>
      </c>
      <c r="V61" s="78">
        <v>70926.893002182958</v>
      </c>
      <c r="W61" s="78">
        <v>6307.8864746093705</v>
      </c>
      <c r="X61" s="78">
        <v>27271.361538033103</v>
      </c>
      <c r="Y61" s="78">
        <v>17877.843035156249</v>
      </c>
      <c r="Z61" s="78">
        <v>516.53565057373055</v>
      </c>
      <c r="AA61" s="78">
        <v>34037.983863281304</v>
      </c>
      <c r="AB61" s="78">
        <v>40802.736187499977</v>
      </c>
      <c r="AC61" s="78">
        <v>35803.647977424014</v>
      </c>
      <c r="AD61" s="78">
        <v>39892.660996093713</v>
      </c>
      <c r="AE61" s="78">
        <v>10973.214763020842</v>
      </c>
      <c r="AF61" s="78">
        <v>18.064723968750002</v>
      </c>
      <c r="AG61" s="78">
        <v>26422.654511718752</v>
      </c>
      <c r="AH61" s="78">
        <v>44024.818976562507</v>
      </c>
      <c r="AI61" s="78">
        <v>15115.983496093739</v>
      </c>
      <c r="AJ61" s="78">
        <v>230.79754711914075</v>
      </c>
      <c r="AK61" s="78">
        <v>4316.6081202691657</v>
      </c>
      <c r="AL61" s="78">
        <v>19362.577515625013</v>
      </c>
      <c r="AM61" s="78">
        <v>25942.802798828139</v>
      </c>
      <c r="AN61" s="78">
        <v>4340.0173339843659</v>
      </c>
      <c r="AO61" s="78">
        <v>54453.531625000018</v>
      </c>
      <c r="AP61" s="78">
        <v>911.92456199999992</v>
      </c>
      <c r="AQ61" s="78">
        <v>79773.179621093746</v>
      </c>
      <c r="AR61" s="78">
        <v>68333.631672851523</v>
      </c>
      <c r="AS61" s="78">
        <v>60284.661005859409</v>
      </c>
      <c r="AT61" s="78">
        <v>20425.599648437492</v>
      </c>
      <c r="AU61" s="78">
        <v>71553.27724609377</v>
      </c>
      <c r="AV61" s="78">
        <v>28700.128832388255</v>
      </c>
      <c r="AW61" s="78">
        <v>2744.15410546876</v>
      </c>
      <c r="AX61" s="78">
        <v>42607.654067382828</v>
      </c>
      <c r="AY61" s="78">
        <v>92836.581070312386</v>
      </c>
    </row>
    <row r="62" spans="1:51" x14ac:dyDescent="0.25">
      <c r="A62" s="89">
        <v>43619</v>
      </c>
      <c r="B62" s="90">
        <v>13</v>
      </c>
      <c r="C62" s="78">
        <v>51909.320863281217</v>
      </c>
      <c r="D62" s="78">
        <v>47688.235472656263</v>
      </c>
      <c r="E62" s="78">
        <v>23589.085986328115</v>
      </c>
      <c r="F62" s="78">
        <v>80814.532070312489</v>
      </c>
      <c r="G62" s="78">
        <v>42791.273071478281</v>
      </c>
      <c r="H62" s="78">
        <v>11151.087109375008</v>
      </c>
      <c r="I62" s="78">
        <v>48077.603591796891</v>
      </c>
      <c r="J62" s="78">
        <v>91.044427871704102</v>
      </c>
      <c r="K62" s="78">
        <v>24574.730468749996</v>
      </c>
      <c r="L62" s="78">
        <v>17328.526934566464</v>
      </c>
      <c r="M62" s="78">
        <v>39870.899277343728</v>
      </c>
      <c r="N62" s="78">
        <v>16063.57383203125</v>
      </c>
      <c r="O62" s="78">
        <v>67409.59626171882</v>
      </c>
      <c r="P62" s="78">
        <v>3105.0751992607975</v>
      </c>
      <c r="Q62" s="78">
        <v>32.265598297119126</v>
      </c>
      <c r="R62" s="78">
        <v>5595.8394897460939</v>
      </c>
      <c r="S62" s="78">
        <v>50613.202115234373</v>
      </c>
      <c r="T62" s="78">
        <v>21305.977738281254</v>
      </c>
      <c r="U62" s="78">
        <v>9947.8864238281203</v>
      </c>
      <c r="V62" s="78">
        <v>70924.552988026742</v>
      </c>
      <c r="W62" s="78">
        <v>5868.64094238282</v>
      </c>
      <c r="X62" s="78">
        <v>25519.863731244855</v>
      </c>
      <c r="Y62" s="78">
        <v>17624.005425781248</v>
      </c>
      <c r="Z62" s="78">
        <v>476.49566781005859</v>
      </c>
      <c r="AA62" s="78">
        <v>33741.972859375011</v>
      </c>
      <c r="AB62" s="78">
        <v>40372.113027343723</v>
      </c>
      <c r="AC62" s="78">
        <v>36020.33367954626</v>
      </c>
      <c r="AD62" s="78">
        <v>39347.052953124985</v>
      </c>
      <c r="AE62" s="78">
        <v>10799.10944270833</v>
      </c>
      <c r="AF62" s="78">
        <v>18.064723968750002</v>
      </c>
      <c r="AG62" s="78">
        <v>26387.5290078125</v>
      </c>
      <c r="AH62" s="78">
        <v>44051.05551562499</v>
      </c>
      <c r="AI62" s="78">
        <v>14996.310791015621</v>
      </c>
      <c r="AJ62" s="78">
        <v>216.6600126953121</v>
      </c>
      <c r="AK62" s="78">
        <v>3973.7374412579352</v>
      </c>
      <c r="AL62" s="78">
        <v>19564.142755859364</v>
      </c>
      <c r="AM62" s="78">
        <v>24924.214042968742</v>
      </c>
      <c r="AN62" s="78">
        <v>4407.5713378906312</v>
      </c>
      <c r="AO62" s="78">
        <v>53818.954594726572</v>
      </c>
      <c r="AP62" s="78">
        <v>901.43257099999994</v>
      </c>
      <c r="AQ62" s="78">
        <v>79072.754312499907</v>
      </c>
      <c r="AR62" s="78">
        <v>66780.121407226528</v>
      </c>
      <c r="AS62" s="78">
        <v>60047.276171874983</v>
      </c>
      <c r="AT62" s="78">
        <v>19977.506019531247</v>
      </c>
      <c r="AU62" s="78">
        <v>70773.723257812497</v>
      </c>
      <c r="AV62" s="78">
        <v>29059.362401372862</v>
      </c>
      <c r="AW62" s="78">
        <v>2811.4335166015803</v>
      </c>
      <c r="AX62" s="78">
        <v>42510.740488281248</v>
      </c>
      <c r="AY62" s="78">
        <v>91216.282589843759</v>
      </c>
    </row>
    <row r="63" spans="1:51" x14ac:dyDescent="0.25">
      <c r="A63" s="89">
        <v>43619</v>
      </c>
      <c r="B63" s="90">
        <v>14</v>
      </c>
      <c r="C63" s="78">
        <v>51278.990578124998</v>
      </c>
      <c r="D63" s="78">
        <v>45613.237343750043</v>
      </c>
      <c r="E63" s="78">
        <v>23106.799619140638</v>
      </c>
      <c r="F63" s="78">
        <v>80961.453124999971</v>
      </c>
      <c r="G63" s="78">
        <v>39639.242613972761</v>
      </c>
      <c r="H63" s="78">
        <v>10401.551640625006</v>
      </c>
      <c r="I63" s="78">
        <v>47708.818265625014</v>
      </c>
      <c r="J63" s="78">
        <v>94.913688659667997</v>
      </c>
      <c r="K63" s="78">
        <v>23284.269335937497</v>
      </c>
      <c r="L63" s="78">
        <v>16214.020338863309</v>
      </c>
      <c r="M63" s="78">
        <v>37440.457585937518</v>
      </c>
      <c r="N63" s="78">
        <v>15991.454515625001</v>
      </c>
      <c r="O63" s="78">
        <v>65486.06533789065</v>
      </c>
      <c r="P63" s="78">
        <v>3032.8403307663052</v>
      </c>
      <c r="Q63" s="78">
        <v>33.798386573791511</v>
      </c>
      <c r="R63" s="78">
        <v>5654.74227294922</v>
      </c>
      <c r="S63" s="78">
        <v>49223.28302734375</v>
      </c>
      <c r="T63" s="78">
        <v>21411.53796289063</v>
      </c>
      <c r="U63" s="78">
        <v>10190.883777343761</v>
      </c>
      <c r="V63" s="78">
        <v>70750.142052526688</v>
      </c>
      <c r="W63" s="78">
        <v>5558.8125</v>
      </c>
      <c r="X63" s="78">
        <v>24330.210685375132</v>
      </c>
      <c r="Y63" s="78">
        <v>16763.566898437501</v>
      </c>
      <c r="Z63" s="78">
        <v>456.80264238281251</v>
      </c>
      <c r="AA63" s="78">
        <v>32404.321113281203</v>
      </c>
      <c r="AB63" s="78">
        <v>39926.832535156231</v>
      </c>
      <c r="AC63" s="78">
        <v>35741.548311726256</v>
      </c>
      <c r="AD63" s="78">
        <v>39857.018421875</v>
      </c>
      <c r="AE63" s="78">
        <v>10759.811284505224</v>
      </c>
      <c r="AF63" s="78">
        <v>18.064723968750002</v>
      </c>
      <c r="AG63" s="78">
        <v>25743.271000000001</v>
      </c>
      <c r="AH63" s="78">
        <v>44232.107300781245</v>
      </c>
      <c r="AI63" s="78">
        <v>14278.430566406238</v>
      </c>
      <c r="AJ63" s="78">
        <v>178.7203161621091</v>
      </c>
      <c r="AK63" s="78">
        <v>3863.7109909362803</v>
      </c>
      <c r="AL63" s="78">
        <v>20241.871519531254</v>
      </c>
      <c r="AM63" s="78">
        <v>25026.604666015592</v>
      </c>
      <c r="AN63" s="78">
        <v>4380.8373535156325</v>
      </c>
      <c r="AO63" s="78">
        <v>52114.48846191405</v>
      </c>
      <c r="AP63" s="78">
        <v>863.294983</v>
      </c>
      <c r="AQ63" s="78">
        <v>78086.377050781215</v>
      </c>
      <c r="AR63" s="78">
        <v>64313.901092773434</v>
      </c>
      <c r="AS63" s="78">
        <v>58347.385269531238</v>
      </c>
      <c r="AT63" s="78">
        <v>18956.311007812477</v>
      </c>
      <c r="AU63" s="78">
        <v>69516.203902343768</v>
      </c>
      <c r="AV63" s="78">
        <v>28310.319095440205</v>
      </c>
      <c r="AW63" s="78">
        <v>2891.6193730468895</v>
      </c>
      <c r="AX63" s="78">
        <v>42291.355639648435</v>
      </c>
      <c r="AY63" s="78">
        <v>90159.736242187471</v>
      </c>
    </row>
    <row r="64" spans="1:51" x14ac:dyDescent="0.25">
      <c r="A64" s="89">
        <v>43619</v>
      </c>
      <c r="B64" s="90">
        <v>15</v>
      </c>
      <c r="C64" s="78">
        <v>49549.712121093689</v>
      </c>
      <c r="D64" s="78">
        <v>45921.27111328124</v>
      </c>
      <c r="E64" s="78">
        <v>23258.353261718763</v>
      </c>
      <c r="F64" s="78">
        <v>79087.066828124996</v>
      </c>
      <c r="G64" s="78">
        <v>41311.0426219562</v>
      </c>
      <c r="H64" s="78">
        <v>10851.014179687501</v>
      </c>
      <c r="I64" s="78">
        <v>46776.162987304677</v>
      </c>
      <c r="J64" s="78">
        <v>94.342424392700295</v>
      </c>
      <c r="K64" s="78">
        <v>23594.757763671863</v>
      </c>
      <c r="L64" s="78">
        <v>16273.713821285175</v>
      </c>
      <c r="M64" s="78">
        <v>39077.662789062502</v>
      </c>
      <c r="N64" s="78">
        <v>15479.633453125003</v>
      </c>
      <c r="O64" s="78">
        <v>64631.577488281298</v>
      </c>
      <c r="P64" s="78">
        <v>2908.9443548629442</v>
      </c>
      <c r="Q64" s="78">
        <v>34.191463470458984</v>
      </c>
      <c r="R64" s="78">
        <v>5713.8739379882854</v>
      </c>
      <c r="S64" s="78">
        <v>50243.956085937483</v>
      </c>
      <c r="T64" s="78">
        <v>20922.599808593757</v>
      </c>
      <c r="U64" s="78">
        <v>9948.8820898437498</v>
      </c>
      <c r="V64" s="78">
        <v>69824.970514776636</v>
      </c>
      <c r="W64" s="78">
        <v>5917.6869873046908</v>
      </c>
      <c r="X64" s="78">
        <v>24441.524358548733</v>
      </c>
      <c r="Y64" s="78">
        <v>17462.267656250002</v>
      </c>
      <c r="Z64" s="78">
        <v>421.34014086914061</v>
      </c>
      <c r="AA64" s="78">
        <v>33368.627136718795</v>
      </c>
      <c r="AB64" s="78">
        <v>39216.179285156235</v>
      </c>
      <c r="AC64" s="78">
        <v>34752.266074314393</v>
      </c>
      <c r="AD64" s="78">
        <v>39837.185308593762</v>
      </c>
      <c r="AE64" s="78">
        <v>10601.759589192727</v>
      </c>
      <c r="AF64" s="78">
        <v>18.064723968750002</v>
      </c>
      <c r="AG64" s="78">
        <v>25869.988628906249</v>
      </c>
      <c r="AH64" s="78">
        <v>44477.090148437492</v>
      </c>
      <c r="AI64" s="78">
        <v>14830.727636718762</v>
      </c>
      <c r="AJ64" s="78">
        <v>201.02230712890798</v>
      </c>
      <c r="AK64" s="78">
        <v>3790.1216088412466</v>
      </c>
      <c r="AL64" s="78">
        <v>20309.712937499993</v>
      </c>
      <c r="AM64" s="78">
        <v>24818.439289062495</v>
      </c>
      <c r="AN64" s="78">
        <v>4364.7187988281285</v>
      </c>
      <c r="AO64" s="78">
        <v>51967.145422851579</v>
      </c>
      <c r="AP64" s="78">
        <v>800.72682199999997</v>
      </c>
      <c r="AQ64" s="78">
        <v>76723.704550781127</v>
      </c>
      <c r="AR64" s="78">
        <v>64351.695457031288</v>
      </c>
      <c r="AS64" s="78">
        <v>58663.115111328152</v>
      </c>
      <c r="AT64" s="78">
        <v>19263.566929687517</v>
      </c>
      <c r="AU64" s="78">
        <v>68410.901757812477</v>
      </c>
      <c r="AV64" s="78">
        <v>29064.977756129003</v>
      </c>
      <c r="AW64" s="78">
        <v>2870.3117666015705</v>
      </c>
      <c r="AX64" s="78">
        <v>42655.216870117212</v>
      </c>
      <c r="AY64" s="78">
        <v>87444.07402734377</v>
      </c>
    </row>
    <row r="65" spans="1:51" x14ac:dyDescent="0.25">
      <c r="A65" s="89">
        <v>43619</v>
      </c>
      <c r="B65" s="90">
        <v>16</v>
      </c>
      <c r="C65" s="78">
        <v>48592.896933593853</v>
      </c>
      <c r="D65" s="78">
        <v>46072.292910156248</v>
      </c>
      <c r="E65" s="78">
        <v>22967.799638671877</v>
      </c>
      <c r="F65" s="78">
        <v>77168.184789062507</v>
      </c>
      <c r="G65" s="78">
        <v>41976.07818984436</v>
      </c>
      <c r="H65" s="78">
        <v>10589.581621093739</v>
      </c>
      <c r="I65" s="78">
        <v>46490.445861328131</v>
      </c>
      <c r="J65" s="78">
        <v>92.288309097290096</v>
      </c>
      <c r="K65" s="78">
        <v>23276.865283203118</v>
      </c>
      <c r="L65" s="78">
        <v>16668.369891597675</v>
      </c>
      <c r="M65" s="78">
        <v>39205.236589843771</v>
      </c>
      <c r="N65" s="78">
        <v>15134.620945312497</v>
      </c>
      <c r="O65" s="78">
        <v>63907.793177734347</v>
      </c>
      <c r="P65" s="78">
        <v>2911.3594500364688</v>
      </c>
      <c r="Q65" s="78">
        <v>33.051236152648933</v>
      </c>
      <c r="R65" s="78">
        <v>5705.6054809570305</v>
      </c>
      <c r="S65" s="78">
        <v>50173.213501953142</v>
      </c>
      <c r="T65" s="78">
        <v>20738.127890624997</v>
      </c>
      <c r="U65" s="78">
        <v>9776.8942207031196</v>
      </c>
      <c r="V65" s="78">
        <v>69286.417681307968</v>
      </c>
      <c r="W65" s="78">
        <v>5718.12385253907</v>
      </c>
      <c r="X65" s="78">
        <v>23119.76873248495</v>
      </c>
      <c r="Y65" s="78">
        <v>18718.370312499996</v>
      </c>
      <c r="Z65" s="78">
        <v>425.61471806640628</v>
      </c>
      <c r="AA65" s="78">
        <v>33085.203421874969</v>
      </c>
      <c r="AB65" s="78">
        <v>38701.804937500005</v>
      </c>
      <c r="AC65" s="78">
        <v>34175.35898000469</v>
      </c>
      <c r="AD65" s="78">
        <v>39833.505867187501</v>
      </c>
      <c r="AE65" s="78">
        <v>11287.820098958306</v>
      </c>
      <c r="AF65" s="78">
        <v>18.064723968750002</v>
      </c>
      <c r="AG65" s="78">
        <v>25587.006296874995</v>
      </c>
      <c r="AH65" s="78">
        <v>44045.075242187493</v>
      </c>
      <c r="AI65" s="78">
        <v>14795.32143554687</v>
      </c>
      <c r="AJ65" s="78">
        <v>217.99309497070283</v>
      </c>
      <c r="AK65" s="78">
        <v>3662.7630521200563</v>
      </c>
      <c r="AL65" s="78">
        <v>20225.506630859396</v>
      </c>
      <c r="AM65" s="78">
        <v>24516.178693359358</v>
      </c>
      <c r="AN65" s="78">
        <v>4336.4741699218794</v>
      </c>
      <c r="AO65" s="78">
        <v>51777.086972656223</v>
      </c>
      <c r="AP65" s="78">
        <v>864.75999400000001</v>
      </c>
      <c r="AQ65" s="78">
        <v>75907.566796875079</v>
      </c>
      <c r="AR65" s="78">
        <v>64369.298802734265</v>
      </c>
      <c r="AS65" s="78">
        <v>58763.758726562519</v>
      </c>
      <c r="AT65" s="78">
        <v>19015.125613281249</v>
      </c>
      <c r="AU65" s="78">
        <v>67630.300324218697</v>
      </c>
      <c r="AV65" s="78">
        <v>28940.103221894831</v>
      </c>
      <c r="AW65" s="78">
        <v>2872.0794294864654</v>
      </c>
      <c r="AX65" s="78">
        <v>42659.720227050777</v>
      </c>
      <c r="AY65" s="78">
        <v>85854.15276562504</v>
      </c>
    </row>
    <row r="66" spans="1:51" x14ac:dyDescent="0.25">
      <c r="A66" s="89">
        <v>43619</v>
      </c>
      <c r="B66" s="90">
        <v>17</v>
      </c>
      <c r="C66" s="78">
        <v>47421.696902343749</v>
      </c>
      <c r="D66" s="78">
        <v>46044.132867187502</v>
      </c>
      <c r="E66" s="78">
        <v>22360.010009765621</v>
      </c>
      <c r="F66" s="78">
        <v>75985.60176562499</v>
      </c>
      <c r="G66" s="78">
        <v>41038.366085912232</v>
      </c>
      <c r="H66" s="78">
        <v>9968.0717578124932</v>
      </c>
      <c r="I66" s="78">
        <v>45837.231859375039</v>
      </c>
      <c r="J66" s="78">
        <v>98.110952377319407</v>
      </c>
      <c r="K66" s="78">
        <v>23052.824853515642</v>
      </c>
      <c r="L66" s="78">
        <v>16599.76157128518</v>
      </c>
      <c r="M66" s="78">
        <v>38629.628085937504</v>
      </c>
      <c r="N66" s="78">
        <v>14498.466707031252</v>
      </c>
      <c r="O66" s="78">
        <v>63177.717564453145</v>
      </c>
      <c r="P66" s="78">
        <v>2794.3446305931107</v>
      </c>
      <c r="Q66" s="78">
        <v>33.15024662017823</v>
      </c>
      <c r="R66" s="78">
        <v>5645.9605834960939</v>
      </c>
      <c r="S66" s="78">
        <v>49494.799867187474</v>
      </c>
      <c r="T66" s="78">
        <v>20552.333048828139</v>
      </c>
      <c r="U66" s="78">
        <v>9532.2842968749974</v>
      </c>
      <c r="V66" s="78">
        <v>68653.087697839233</v>
      </c>
      <c r="W66" s="78">
        <v>5699.1877197265585</v>
      </c>
      <c r="X66" s="78">
        <v>22601.364466800303</v>
      </c>
      <c r="Y66" s="78">
        <v>18488.615363281242</v>
      </c>
      <c r="Z66" s="78">
        <v>447.09098038940431</v>
      </c>
      <c r="AA66" s="78">
        <v>32724.660783203122</v>
      </c>
      <c r="AB66" s="78">
        <v>37728.672914062481</v>
      </c>
      <c r="AC66" s="78">
        <v>33660.18132596236</v>
      </c>
      <c r="AD66" s="78">
        <v>39637.118363281254</v>
      </c>
      <c r="AE66" s="78">
        <v>11277.891231770844</v>
      </c>
      <c r="AF66" s="78">
        <v>18.064723968750002</v>
      </c>
      <c r="AG66" s="78">
        <v>25645.300878906251</v>
      </c>
      <c r="AH66" s="78">
        <v>43789.84784765623</v>
      </c>
      <c r="AI66" s="78">
        <v>15097.94370117188</v>
      </c>
      <c r="AJ66" s="78">
        <v>197.16912280273499</v>
      </c>
      <c r="AK66" s="78">
        <v>3561.1901488174449</v>
      </c>
      <c r="AL66" s="78">
        <v>20304.342515625001</v>
      </c>
      <c r="AM66" s="78">
        <v>24033.332677734372</v>
      </c>
      <c r="AN66" s="78">
        <v>4450.5275878906186</v>
      </c>
      <c r="AO66" s="78">
        <v>51446.560968750004</v>
      </c>
      <c r="AP66" s="78">
        <v>685.7071370000001</v>
      </c>
      <c r="AQ66" s="78">
        <v>74850.130654296838</v>
      </c>
      <c r="AR66" s="78">
        <v>63620.214246093761</v>
      </c>
      <c r="AS66" s="78">
        <v>58630.739324218732</v>
      </c>
      <c r="AT66" s="78">
        <v>18929.666867187501</v>
      </c>
      <c r="AU66" s="78">
        <v>67217.499554687456</v>
      </c>
      <c r="AV66" s="78">
        <v>28554.992788581618</v>
      </c>
      <c r="AW66" s="78">
        <v>2927.3911861687175</v>
      </c>
      <c r="AX66" s="78">
        <v>42350.431376953151</v>
      </c>
      <c r="AY66" s="78">
        <v>84585.48972656249</v>
      </c>
    </row>
    <row r="67" spans="1:51" x14ac:dyDescent="0.25">
      <c r="A67" s="89">
        <v>43619</v>
      </c>
      <c r="B67" s="90">
        <v>18</v>
      </c>
      <c r="C67" s="78">
        <v>48763.828738281241</v>
      </c>
      <c r="D67" s="78">
        <v>46828.612871093763</v>
      </c>
      <c r="E67" s="78">
        <v>23350.176435546902</v>
      </c>
      <c r="F67" s="78">
        <v>79667.246457031273</v>
      </c>
      <c r="G67" s="78">
        <v>39332.871410942797</v>
      </c>
      <c r="H67" s="78">
        <v>9542.3607128906278</v>
      </c>
      <c r="I67" s="78">
        <v>45310.618318359346</v>
      </c>
      <c r="J67" s="78">
        <v>110.15504646301271</v>
      </c>
      <c r="K67" s="78">
        <v>23378.777294921882</v>
      </c>
      <c r="L67" s="78">
        <v>15874.294624019525</v>
      </c>
      <c r="M67" s="78">
        <v>35297.801714843743</v>
      </c>
      <c r="N67" s="78">
        <v>14703.474988281252</v>
      </c>
      <c r="O67" s="78">
        <v>63431.724556640671</v>
      </c>
      <c r="P67" s="78">
        <v>2018.3220115734305</v>
      </c>
      <c r="Q67" s="78">
        <v>32.962321281433098</v>
      </c>
      <c r="R67" s="78">
        <v>6456.8141845702985</v>
      </c>
      <c r="S67" s="78">
        <v>51716.51415820315</v>
      </c>
      <c r="T67" s="78">
        <v>21660.360095703127</v>
      </c>
      <c r="U67" s="78">
        <v>9740.9179433593818</v>
      </c>
      <c r="V67" s="78">
        <v>75036.109464276698</v>
      </c>
      <c r="W67" s="78">
        <v>5842.8392089843692</v>
      </c>
      <c r="X67" s="78">
        <v>22596.62250715827</v>
      </c>
      <c r="Y67" s="78">
        <v>16634.491929687498</v>
      </c>
      <c r="Z67" s="78">
        <v>390.27861718139661</v>
      </c>
      <c r="AA67" s="78">
        <v>33073.586892578125</v>
      </c>
      <c r="AB67" s="78">
        <v>35877.451871093748</v>
      </c>
      <c r="AC67" s="78">
        <v>34963.978106763338</v>
      </c>
      <c r="AD67" s="78">
        <v>43066.60255859376</v>
      </c>
      <c r="AE67" s="78">
        <v>11639.116378255198</v>
      </c>
      <c r="AF67" s="78">
        <v>18.064723968750002</v>
      </c>
      <c r="AG67" s="78">
        <v>27252.594820312486</v>
      </c>
      <c r="AH67" s="78">
        <v>47798.372328124977</v>
      </c>
      <c r="AI67" s="78">
        <v>14994.43784179688</v>
      </c>
      <c r="AJ67" s="78">
        <v>158.70956542968781</v>
      </c>
      <c r="AK67" s="78">
        <v>2859.4247144014621</v>
      </c>
      <c r="AL67" s="78">
        <v>22248.041160156259</v>
      </c>
      <c r="AM67" s="78">
        <v>25455.05797851563</v>
      </c>
      <c r="AN67" s="78">
        <v>5031.486474609379</v>
      </c>
      <c r="AO67" s="78">
        <v>52548.300904296848</v>
      </c>
      <c r="AP67" s="78">
        <v>274.7428520000002</v>
      </c>
      <c r="AQ67" s="78">
        <v>73787.160289062449</v>
      </c>
      <c r="AR67" s="78">
        <v>64530.80207226576</v>
      </c>
      <c r="AS67" s="78">
        <v>61859.995255859401</v>
      </c>
      <c r="AT67" s="78">
        <v>19393.702964843764</v>
      </c>
      <c r="AU67" s="78">
        <v>70532.04156640626</v>
      </c>
      <c r="AV67" s="78">
        <v>30496.855341664315</v>
      </c>
      <c r="AW67" s="78">
        <v>3410.3842057838533</v>
      </c>
      <c r="AX67" s="78">
        <v>46469.030876464873</v>
      </c>
      <c r="AY67" s="78">
        <v>84318.52526953131</v>
      </c>
    </row>
    <row r="68" spans="1:51" x14ac:dyDescent="0.25">
      <c r="A68" s="89">
        <v>43619</v>
      </c>
      <c r="B68" s="90">
        <v>19</v>
      </c>
      <c r="C68" s="78">
        <v>52126.173835937472</v>
      </c>
      <c r="D68" s="78">
        <v>49814.374109374985</v>
      </c>
      <c r="E68" s="78">
        <v>26984.624921875013</v>
      </c>
      <c r="F68" s="78">
        <v>87730.460718749935</v>
      </c>
      <c r="G68" s="78">
        <v>43887.404718750011</v>
      </c>
      <c r="H68" s="78">
        <v>8264.6260449218644</v>
      </c>
      <c r="I68" s="78">
        <v>44591.78526171876</v>
      </c>
      <c r="J68" s="78">
        <v>132.54443740844729</v>
      </c>
      <c r="K68" s="78">
        <v>23844.09638671876</v>
      </c>
      <c r="L68" s="78">
        <v>15008.185042964858</v>
      </c>
      <c r="M68" s="78">
        <v>32694.481335937515</v>
      </c>
      <c r="N68" s="78">
        <v>17265.138531250002</v>
      </c>
      <c r="O68" s="78">
        <v>64474.444042968746</v>
      </c>
      <c r="P68" s="78">
        <v>2165.7046347656305</v>
      </c>
      <c r="Q68" s="78">
        <v>34.973653793334961</v>
      </c>
      <c r="R68" s="78">
        <v>8239.1808715820225</v>
      </c>
      <c r="S68" s="78">
        <v>58543.013726562509</v>
      </c>
      <c r="T68" s="78">
        <v>24654.956861328126</v>
      </c>
      <c r="U68" s="78">
        <v>11697.56203710937</v>
      </c>
      <c r="V68" s="78">
        <v>89352.545189620447</v>
      </c>
      <c r="W68" s="78">
        <v>5794.7372314453096</v>
      </c>
      <c r="X68" s="78">
        <v>25216.649175781295</v>
      </c>
      <c r="Y68" s="78">
        <v>14531.275265625001</v>
      </c>
      <c r="Z68" s="78">
        <v>398.54778805542003</v>
      </c>
      <c r="AA68" s="78">
        <v>36797.37422460939</v>
      </c>
      <c r="AB68" s="78">
        <v>33086.501898437535</v>
      </c>
      <c r="AC68" s="78">
        <v>39270.133556236186</v>
      </c>
      <c r="AD68" s="78">
        <v>51592.634093749999</v>
      </c>
      <c r="AE68" s="78">
        <v>12334.390327473971</v>
      </c>
      <c r="AF68" s="78">
        <v>18.064723968750002</v>
      </c>
      <c r="AG68" s="78">
        <v>30584.164679687496</v>
      </c>
      <c r="AH68" s="78">
        <v>59918.897046874976</v>
      </c>
      <c r="AI68" s="78">
        <v>15635.397314453141</v>
      </c>
      <c r="AJ68" s="78">
        <v>125.36057324218802</v>
      </c>
      <c r="AK68" s="78">
        <v>3062.1010620117186</v>
      </c>
      <c r="AL68" s="78">
        <v>26918.901839843762</v>
      </c>
      <c r="AM68" s="78">
        <v>29546.643855468727</v>
      </c>
      <c r="AN68" s="78">
        <v>6517.4503417968772</v>
      </c>
      <c r="AO68" s="78">
        <v>56308.301908203153</v>
      </c>
      <c r="AP68" s="78">
        <v>358.1312870000001</v>
      </c>
      <c r="AQ68" s="78">
        <v>71089.936927734452</v>
      </c>
      <c r="AR68" s="78">
        <v>66355.049892578158</v>
      </c>
      <c r="AS68" s="78">
        <v>71162.344326171878</v>
      </c>
      <c r="AT68" s="78">
        <v>20207.067785156258</v>
      </c>
      <c r="AU68" s="78">
        <v>76477.828554687469</v>
      </c>
      <c r="AV68" s="78">
        <v>37224.107338201255</v>
      </c>
      <c r="AW68" s="78">
        <v>4472.7542323131647</v>
      </c>
      <c r="AX68" s="78">
        <v>57632.229965820297</v>
      </c>
      <c r="AY68" s="78">
        <v>79493.242859374979</v>
      </c>
    </row>
    <row r="69" spans="1:51" x14ac:dyDescent="0.25">
      <c r="A69" s="89">
        <v>43619</v>
      </c>
      <c r="B69" s="90">
        <v>20</v>
      </c>
      <c r="C69" s="78">
        <v>51718.668714843719</v>
      </c>
      <c r="D69" s="78">
        <v>51249.671417968733</v>
      </c>
      <c r="E69" s="78">
        <v>28339.95636718746</v>
      </c>
      <c r="F69" s="78">
        <v>89695.344300781246</v>
      </c>
      <c r="G69" s="78">
        <v>46197.273576171901</v>
      </c>
      <c r="H69" s="78">
        <v>7656.4703515624888</v>
      </c>
      <c r="I69" s="78">
        <v>42792.079032226575</v>
      </c>
      <c r="J69" s="78">
        <v>129.96765518188479</v>
      </c>
      <c r="K69" s="78">
        <v>24290.565966796876</v>
      </c>
      <c r="L69" s="78">
        <v>15051.714666988304</v>
      </c>
      <c r="M69" s="78">
        <v>32037.026240234383</v>
      </c>
      <c r="N69" s="78">
        <v>17838.189070312495</v>
      </c>
      <c r="O69" s="78">
        <v>64019.102603515632</v>
      </c>
      <c r="P69" s="78">
        <v>2512.8305761718775</v>
      </c>
      <c r="Q69" s="78">
        <v>35.263272285461419</v>
      </c>
      <c r="R69" s="78">
        <v>8917.0139038085963</v>
      </c>
      <c r="S69" s="78">
        <v>60916.871847656221</v>
      </c>
      <c r="T69" s="78">
        <v>24774.576263671872</v>
      </c>
      <c r="U69" s="78">
        <v>11790.075373046871</v>
      </c>
      <c r="V69" s="78">
        <v>95631.046920089168</v>
      </c>
      <c r="W69" s="78">
        <v>5469.3020751953209</v>
      </c>
      <c r="X69" s="78">
        <v>24277.014736328114</v>
      </c>
      <c r="Y69" s="78">
        <v>14905.358472656253</v>
      </c>
      <c r="Z69" s="78">
        <v>398.90134065551752</v>
      </c>
      <c r="AA69" s="78">
        <v>37607.443218749977</v>
      </c>
      <c r="AB69" s="78">
        <v>30878.025679687515</v>
      </c>
      <c r="AC69" s="78">
        <v>39910.927401112924</v>
      </c>
      <c r="AD69" s="78">
        <v>55376.787499999991</v>
      </c>
      <c r="AE69" s="78">
        <v>12901.568872395848</v>
      </c>
      <c r="AF69" s="78">
        <v>18.064723968750002</v>
      </c>
      <c r="AG69" s="78">
        <v>32272.686539062517</v>
      </c>
      <c r="AH69" s="78">
        <v>65143.897304687511</v>
      </c>
      <c r="AI69" s="78">
        <v>15828.90737304687</v>
      </c>
      <c r="AJ69" s="78">
        <v>98.841127441406059</v>
      </c>
      <c r="AK69" s="78">
        <v>3300.0325463867184</v>
      </c>
      <c r="AL69" s="78">
        <v>29288.265513671868</v>
      </c>
      <c r="AM69" s="78">
        <v>30988.986929687526</v>
      </c>
      <c r="AN69" s="78">
        <v>7383.3997558593783</v>
      </c>
      <c r="AO69" s="78">
        <v>57541.168874999974</v>
      </c>
      <c r="AP69" s="78">
        <v>375.61412899999999</v>
      </c>
      <c r="AQ69" s="78">
        <v>67398.068318359306</v>
      </c>
      <c r="AR69" s="78">
        <v>66886.505035156326</v>
      </c>
      <c r="AS69" s="78">
        <v>76361.351656249986</v>
      </c>
      <c r="AT69" s="78">
        <v>19053.313492187513</v>
      </c>
      <c r="AU69" s="78">
        <v>78983.472027343771</v>
      </c>
      <c r="AV69" s="78">
        <v>39863.441129054278</v>
      </c>
      <c r="AW69" s="78">
        <v>4941.1497320339122</v>
      </c>
      <c r="AX69" s="78">
        <v>62311.006538085952</v>
      </c>
      <c r="AY69" s="78">
        <v>73487.500496093679</v>
      </c>
    </row>
    <row r="70" spans="1:51" x14ac:dyDescent="0.25">
      <c r="A70" s="89">
        <v>43619</v>
      </c>
      <c r="B70" s="90">
        <v>21</v>
      </c>
      <c r="C70" s="78">
        <v>49995.11067968751</v>
      </c>
      <c r="D70" s="78">
        <v>52024.666378906266</v>
      </c>
      <c r="E70" s="78">
        <v>29233.539199218765</v>
      </c>
      <c r="F70" s="78">
        <v>89374.579960937524</v>
      </c>
      <c r="G70" s="78">
        <v>46729.708904296866</v>
      </c>
      <c r="H70" s="78">
        <v>7242.2063867187526</v>
      </c>
      <c r="I70" s="78">
        <v>41114.206423828095</v>
      </c>
      <c r="J70" s="78">
        <v>120.5442276000976</v>
      </c>
      <c r="K70" s="78">
        <v>24557.179736328137</v>
      </c>
      <c r="L70" s="78">
        <v>14873.678489253927</v>
      </c>
      <c r="M70" s="78">
        <v>31854.799279296865</v>
      </c>
      <c r="N70" s="78">
        <v>17583.517062500003</v>
      </c>
      <c r="O70" s="78">
        <v>64291.780392578163</v>
      </c>
      <c r="P70" s="78">
        <v>2756.5768017578011</v>
      </c>
      <c r="Q70" s="78">
        <v>35.927671432495117</v>
      </c>
      <c r="R70" s="78">
        <v>9500.1569580078231</v>
      </c>
      <c r="S70" s="78">
        <v>63215.453371093754</v>
      </c>
      <c r="T70" s="78">
        <v>24552.549923828123</v>
      </c>
      <c r="U70" s="78">
        <v>11554.353615234368</v>
      </c>
      <c r="V70" s="78">
        <v>99484.207334151681</v>
      </c>
      <c r="W70" s="78">
        <v>5654.1711181640594</v>
      </c>
      <c r="X70" s="78">
        <v>23462.551554687525</v>
      </c>
      <c r="Y70" s="78">
        <v>15797.353460937504</v>
      </c>
      <c r="Z70" s="78">
        <v>387.05191079101553</v>
      </c>
      <c r="AA70" s="78">
        <v>38547.994058593722</v>
      </c>
      <c r="AB70" s="78">
        <v>28961.91994335936</v>
      </c>
      <c r="AC70" s="78">
        <v>39201.84313380895</v>
      </c>
      <c r="AD70" s="78">
        <v>57624.644226562472</v>
      </c>
      <c r="AE70" s="78">
        <v>12926.312602864587</v>
      </c>
      <c r="AF70" s="78">
        <v>18.064723968750002</v>
      </c>
      <c r="AG70" s="78">
        <v>33300.97064062499</v>
      </c>
      <c r="AH70" s="78">
        <v>67551.272968749981</v>
      </c>
      <c r="AI70" s="78">
        <v>15633.1927734375</v>
      </c>
      <c r="AJ70" s="78">
        <v>68.343146972656086</v>
      </c>
      <c r="AK70" s="78">
        <v>3300.9732128906262</v>
      </c>
      <c r="AL70" s="78">
        <v>30530.934599609383</v>
      </c>
      <c r="AM70" s="78">
        <v>31622.435947265636</v>
      </c>
      <c r="AN70" s="78">
        <v>7809.0195800781312</v>
      </c>
      <c r="AO70" s="78">
        <v>58013.441091796863</v>
      </c>
      <c r="AP70" s="78">
        <v>382.14964600000008</v>
      </c>
      <c r="AQ70" s="78">
        <v>63076.518380859394</v>
      </c>
      <c r="AR70" s="78">
        <v>68460.925435546844</v>
      </c>
      <c r="AS70" s="78">
        <v>79403.11579687499</v>
      </c>
      <c r="AT70" s="78">
        <v>18394.108480468742</v>
      </c>
      <c r="AU70" s="78">
        <v>81436.548058593718</v>
      </c>
      <c r="AV70" s="78">
        <v>41566.673864199896</v>
      </c>
      <c r="AW70" s="78">
        <v>5236.2921123096512</v>
      </c>
      <c r="AX70" s="78">
        <v>65001.35469970703</v>
      </c>
      <c r="AY70" s="78">
        <v>68398.067253906236</v>
      </c>
    </row>
    <row r="71" spans="1:51" x14ac:dyDescent="0.25">
      <c r="A71" s="89">
        <v>43619</v>
      </c>
      <c r="B71" s="90">
        <v>22</v>
      </c>
      <c r="C71" s="78">
        <v>46754.470214843692</v>
      </c>
      <c r="D71" s="78">
        <v>51600.989238281254</v>
      </c>
      <c r="E71" s="78">
        <v>28814.457675781225</v>
      </c>
      <c r="F71" s="78">
        <v>84902.86810937502</v>
      </c>
      <c r="G71" s="78">
        <v>45184.790771484375</v>
      </c>
      <c r="H71" s="78">
        <v>6729.6939648437537</v>
      </c>
      <c r="I71" s="78">
        <v>38289.863922851553</v>
      </c>
      <c r="J71" s="78">
        <v>118.162977218628</v>
      </c>
      <c r="K71" s="78">
        <v>24303.016259765631</v>
      </c>
      <c r="L71" s="78">
        <v>15315.973773433623</v>
      </c>
      <c r="M71" s="78">
        <v>31537.814374999994</v>
      </c>
      <c r="N71" s="78">
        <v>16250.751613281245</v>
      </c>
      <c r="O71" s="78">
        <v>62460.74181054689</v>
      </c>
      <c r="P71" s="78">
        <v>2505.30728027344</v>
      </c>
      <c r="Q71" s="78">
        <v>35.545182228088372</v>
      </c>
      <c r="R71" s="78">
        <v>9583.7381103515636</v>
      </c>
      <c r="S71" s="78">
        <v>64075.986693359395</v>
      </c>
      <c r="T71" s="78">
        <v>22490.313419921866</v>
      </c>
      <c r="U71" s="78">
        <v>10761.669001953131</v>
      </c>
      <c r="V71" s="78">
        <v>98561.162861495439</v>
      </c>
      <c r="W71" s="78">
        <v>5680.1307128906301</v>
      </c>
      <c r="X71" s="78">
        <v>21224.309567382825</v>
      </c>
      <c r="Y71" s="78">
        <v>17317.481890624993</v>
      </c>
      <c r="Z71" s="78">
        <v>369.41171126708991</v>
      </c>
      <c r="AA71" s="78">
        <v>37716.243994140656</v>
      </c>
      <c r="AB71" s="78">
        <v>26343.137806640636</v>
      </c>
      <c r="AC71" s="78">
        <v>37115.731972591086</v>
      </c>
      <c r="AD71" s="78">
        <v>57599.343933593729</v>
      </c>
      <c r="AE71" s="78">
        <v>13304.350597005217</v>
      </c>
      <c r="AF71" s="78">
        <v>18.064723968750002</v>
      </c>
      <c r="AG71" s="78">
        <v>32991.766249999993</v>
      </c>
      <c r="AH71" s="78">
        <v>67909.590921874973</v>
      </c>
      <c r="AI71" s="78">
        <v>15187.19521484375</v>
      </c>
      <c r="AJ71" s="78">
        <v>59.776011962891118</v>
      </c>
      <c r="AK71" s="78">
        <v>3342.2389062500001</v>
      </c>
      <c r="AL71" s="78">
        <v>30649.341123046885</v>
      </c>
      <c r="AM71" s="78">
        <v>30956.785384765604</v>
      </c>
      <c r="AN71" s="78">
        <v>7687.1380371093783</v>
      </c>
      <c r="AO71" s="78">
        <v>57342.476014160158</v>
      </c>
      <c r="AP71" s="78">
        <v>371.02091299999995</v>
      </c>
      <c r="AQ71" s="78">
        <v>58395.343799804628</v>
      </c>
      <c r="AR71" s="78">
        <v>67940.043074218775</v>
      </c>
      <c r="AS71" s="78">
        <v>79056.33845312499</v>
      </c>
      <c r="AT71" s="78">
        <v>18150.322929687518</v>
      </c>
      <c r="AU71" s="78">
        <v>80627.213750000054</v>
      </c>
      <c r="AV71" s="78">
        <v>41997.104030826333</v>
      </c>
      <c r="AW71" s="78">
        <v>5321.0499423890169</v>
      </c>
      <c r="AX71" s="78">
        <v>65388.704553222655</v>
      </c>
      <c r="AY71" s="78">
        <v>63398.003826171836</v>
      </c>
    </row>
    <row r="72" spans="1:51" x14ac:dyDescent="0.25">
      <c r="A72" s="89">
        <v>43619</v>
      </c>
      <c r="B72" s="90">
        <v>23</v>
      </c>
      <c r="C72" s="78">
        <v>41121.174904296902</v>
      </c>
      <c r="D72" s="78">
        <v>47235.745855468784</v>
      </c>
      <c r="E72" s="78">
        <v>25895.462861328109</v>
      </c>
      <c r="F72" s="78">
        <v>74574.336210937414</v>
      </c>
      <c r="G72" s="78">
        <v>40478.432507812504</v>
      </c>
      <c r="H72" s="78">
        <v>6586.1604687499921</v>
      </c>
      <c r="I72" s="78">
        <v>33926.523569335957</v>
      </c>
      <c r="J72" s="78">
        <v>107.8213424682618</v>
      </c>
      <c r="K72" s="78">
        <v>22500.706933593752</v>
      </c>
      <c r="L72" s="78">
        <v>14224.704617183621</v>
      </c>
      <c r="M72" s="78">
        <v>30403.596660156221</v>
      </c>
      <c r="N72" s="78">
        <v>14355.93859960937</v>
      </c>
      <c r="O72" s="78">
        <v>57126.044609375022</v>
      </c>
      <c r="P72" s="78">
        <v>2366.8336113281321</v>
      </c>
      <c r="Q72" s="78">
        <v>34.461000442504869</v>
      </c>
      <c r="R72" s="78">
        <v>8782.9502319336043</v>
      </c>
      <c r="S72" s="78">
        <v>59127.062253906253</v>
      </c>
      <c r="T72" s="78">
        <v>19068.738552734383</v>
      </c>
      <c r="U72" s="78">
        <v>9543.3588339843809</v>
      </c>
      <c r="V72" s="78">
        <v>88872.937439620378</v>
      </c>
      <c r="W72" s="78">
        <v>5506.8257568359395</v>
      </c>
      <c r="X72" s="78">
        <v>19118.089497070345</v>
      </c>
      <c r="Y72" s="78">
        <v>16099.994296875009</v>
      </c>
      <c r="Z72" s="78">
        <v>375.9247079284666</v>
      </c>
      <c r="AA72" s="78">
        <v>34344.903115234374</v>
      </c>
      <c r="AB72" s="78">
        <v>23222.897585937491</v>
      </c>
      <c r="AC72" s="78">
        <v>32612.028815948233</v>
      </c>
      <c r="AD72" s="78">
        <v>52692.686691406241</v>
      </c>
      <c r="AE72" s="78">
        <v>12433.79277864586</v>
      </c>
      <c r="AF72" s="78">
        <v>18.064723968750002</v>
      </c>
      <c r="AG72" s="78">
        <v>30099.613273437491</v>
      </c>
      <c r="AH72" s="78">
        <v>63548.0673828125</v>
      </c>
      <c r="AI72" s="78">
        <v>13108.425097656251</v>
      </c>
      <c r="AJ72" s="78">
        <v>59.487866210937057</v>
      </c>
      <c r="AK72" s="78">
        <v>3093.4253295898443</v>
      </c>
      <c r="AL72" s="78">
        <v>28058.623201171878</v>
      </c>
      <c r="AM72" s="78">
        <v>28184.680662109356</v>
      </c>
      <c r="AN72" s="78">
        <v>6790.5861328124993</v>
      </c>
      <c r="AO72" s="78">
        <v>52662.734377441382</v>
      </c>
      <c r="AP72" s="78">
        <v>314.90522300000003</v>
      </c>
      <c r="AQ72" s="78">
        <v>52350.535012695378</v>
      </c>
      <c r="AR72" s="78">
        <v>62783.548982421831</v>
      </c>
      <c r="AS72" s="78">
        <v>72865.593931640629</v>
      </c>
      <c r="AT72" s="78">
        <v>17033.717624999987</v>
      </c>
      <c r="AU72" s="78">
        <v>73672.771058593731</v>
      </c>
      <c r="AV72" s="78">
        <v>38559.385990629227</v>
      </c>
      <c r="AW72" s="78">
        <v>4975.4394839067245</v>
      </c>
      <c r="AX72" s="78">
        <v>60139.222602539063</v>
      </c>
      <c r="AY72" s="78">
        <v>56867.775117187535</v>
      </c>
    </row>
    <row r="73" spans="1:51" x14ac:dyDescent="0.25">
      <c r="A73" s="89">
        <v>43619</v>
      </c>
      <c r="B73" s="90">
        <v>24</v>
      </c>
      <c r="C73" s="78">
        <v>35547.937218750048</v>
      </c>
      <c r="D73" s="78">
        <v>41862.099781249992</v>
      </c>
      <c r="E73" s="78">
        <v>21825.417031249999</v>
      </c>
      <c r="F73" s="78">
        <v>63402.413488281265</v>
      </c>
      <c r="G73" s="78">
        <v>35405.14622656248</v>
      </c>
      <c r="H73" s="78">
        <v>6701.7152148437463</v>
      </c>
      <c r="I73" s="78">
        <v>29900.453959472674</v>
      </c>
      <c r="J73" s="78">
        <v>96.041584014892607</v>
      </c>
      <c r="K73" s="78">
        <v>19739.026611328121</v>
      </c>
      <c r="L73" s="78">
        <v>12379.258372066437</v>
      </c>
      <c r="M73" s="78">
        <v>29209.561726562551</v>
      </c>
      <c r="N73" s="78">
        <v>12701.646890625001</v>
      </c>
      <c r="O73" s="78">
        <v>49606.964388671884</v>
      </c>
      <c r="P73" s="78">
        <v>2247.339472656251</v>
      </c>
      <c r="Q73" s="78">
        <v>34.230457305908217</v>
      </c>
      <c r="R73" s="78">
        <v>7382.0254760742182</v>
      </c>
      <c r="S73" s="78">
        <v>52375.548921875001</v>
      </c>
      <c r="T73" s="78">
        <v>16189.148425781239</v>
      </c>
      <c r="U73" s="78">
        <v>8276.0850205078095</v>
      </c>
      <c r="V73" s="78">
        <v>75516.100494308004</v>
      </c>
      <c r="W73" s="78">
        <v>5003.4379394531297</v>
      </c>
      <c r="X73" s="78">
        <v>17198.359839843801</v>
      </c>
      <c r="Y73" s="78">
        <v>14166.7170859375</v>
      </c>
      <c r="Z73" s="78">
        <v>400.74513341064448</v>
      </c>
      <c r="AA73" s="78">
        <v>29412.685181640656</v>
      </c>
      <c r="AB73" s="78">
        <v>20508.275179687505</v>
      </c>
      <c r="AC73" s="78">
        <v>28133.486583614409</v>
      </c>
      <c r="AD73" s="78">
        <v>44849.494355468778</v>
      </c>
      <c r="AE73" s="78">
        <v>11319.933489583349</v>
      </c>
      <c r="AF73" s="78">
        <v>18.064723968750002</v>
      </c>
      <c r="AG73" s="78">
        <v>25611.959628906247</v>
      </c>
      <c r="AH73" s="78">
        <v>53309.430156249975</v>
      </c>
      <c r="AI73" s="78">
        <v>11665.090820312489</v>
      </c>
      <c r="AJ73" s="78">
        <v>56.348179199217981</v>
      </c>
      <c r="AK73" s="78">
        <v>2871.2765844726564</v>
      </c>
      <c r="AL73" s="78">
        <v>23954.108064453132</v>
      </c>
      <c r="AM73" s="78">
        <v>24030.235355468762</v>
      </c>
      <c r="AN73" s="78">
        <v>5434.2197753906203</v>
      </c>
      <c r="AO73" s="78">
        <v>46043.43564208984</v>
      </c>
      <c r="AP73" s="78">
        <v>252.86230400000005</v>
      </c>
      <c r="AQ73" s="78">
        <v>46743.63098535157</v>
      </c>
      <c r="AR73" s="78">
        <v>54574.647069335908</v>
      </c>
      <c r="AS73" s="78">
        <v>62753.761082031291</v>
      </c>
      <c r="AT73" s="78">
        <v>15744.355207031242</v>
      </c>
      <c r="AU73" s="78">
        <v>63101.886906250002</v>
      </c>
      <c r="AV73" s="78">
        <v>33296.874238003424</v>
      </c>
      <c r="AW73" s="78">
        <v>6072.8624915691353</v>
      </c>
      <c r="AX73" s="78">
        <v>51189.122302246127</v>
      </c>
      <c r="AY73" s="78">
        <v>50554.039201171945</v>
      </c>
    </row>
    <row r="74" spans="1:51" x14ac:dyDescent="0.25">
      <c r="A74" s="89">
        <v>43620</v>
      </c>
      <c r="B74" s="90">
        <v>1</v>
      </c>
      <c r="C74" s="78">
        <v>30979.468574218783</v>
      </c>
      <c r="D74" s="78">
        <v>35520.230714843776</v>
      </c>
      <c r="E74" s="78">
        <v>18144.76767578127</v>
      </c>
      <c r="F74" s="78">
        <v>53386.620417968748</v>
      </c>
      <c r="G74" s="78">
        <v>29686.330402343709</v>
      </c>
      <c r="H74" s="78">
        <v>6837.1555175781268</v>
      </c>
      <c r="I74" s="78">
        <v>25427.059342773468</v>
      </c>
      <c r="J74" s="78">
        <v>80.401487350463896</v>
      </c>
      <c r="K74" s="78">
        <v>16817.104003906268</v>
      </c>
      <c r="L74" s="78">
        <v>11516.93253515236</v>
      </c>
      <c r="M74" s="78">
        <v>27961.672544921901</v>
      </c>
      <c r="N74" s="78">
        <v>11220.684626953131</v>
      </c>
      <c r="O74" s="78">
        <v>41782.781665039081</v>
      </c>
      <c r="P74" s="78">
        <v>2642.9840185546891</v>
      </c>
      <c r="Q74" s="78">
        <v>33.499656677246094</v>
      </c>
      <c r="R74" s="78">
        <v>5970.5521972656352</v>
      </c>
      <c r="S74" s="78">
        <v>43870.116093749988</v>
      </c>
      <c r="T74" s="78">
        <v>14113.763660156237</v>
      </c>
      <c r="U74" s="78">
        <v>7216.8221884765599</v>
      </c>
      <c r="V74" s="78">
        <v>61769.577240401675</v>
      </c>
      <c r="W74" s="78">
        <v>4543.8672363281303</v>
      </c>
      <c r="X74" s="78">
        <v>15228.961468749971</v>
      </c>
      <c r="Y74" s="78">
        <v>12987.257710937502</v>
      </c>
      <c r="Z74" s="78">
        <v>393.31871303710938</v>
      </c>
      <c r="AA74" s="78">
        <v>24236.704154296909</v>
      </c>
      <c r="AB74" s="78">
        <v>18129.990292968756</v>
      </c>
      <c r="AC74" s="78">
        <v>24085.106874499055</v>
      </c>
      <c r="AD74" s="78">
        <v>36466.422679687501</v>
      </c>
      <c r="AE74" s="78">
        <v>10000.422651692727</v>
      </c>
      <c r="AF74" s="78">
        <v>18.064723968750002</v>
      </c>
      <c r="AG74" s="78">
        <v>20919.552078125009</v>
      </c>
      <c r="AH74" s="78">
        <v>42514.531902343741</v>
      </c>
      <c r="AI74" s="78">
        <v>10013.19916992188</v>
      </c>
      <c r="AJ74" s="78">
        <v>59.268166259765081</v>
      </c>
      <c r="AK74" s="78">
        <v>2885.472668457031</v>
      </c>
      <c r="AL74" s="78">
        <v>18892.042912109398</v>
      </c>
      <c r="AM74" s="78">
        <v>19930.166898437506</v>
      </c>
      <c r="AN74" s="78">
        <v>4076.1538574218812</v>
      </c>
      <c r="AO74" s="78">
        <v>38826.219116210945</v>
      </c>
      <c r="AP74" s="78">
        <v>190.66083500000002</v>
      </c>
      <c r="AQ74" s="78">
        <v>41418.780339843797</v>
      </c>
      <c r="AR74" s="78">
        <v>46229.73511816407</v>
      </c>
      <c r="AS74" s="78">
        <v>51341.99232617188</v>
      </c>
      <c r="AT74" s="78">
        <v>14578.482640624999</v>
      </c>
      <c r="AU74" s="78">
        <v>52363.850656249982</v>
      </c>
      <c r="AV74" s="78">
        <v>27103.223506966173</v>
      </c>
      <c r="AW74" s="78">
        <v>6820.298339382186</v>
      </c>
      <c r="AX74" s="78">
        <v>41088.600751953134</v>
      </c>
      <c r="AY74" s="78">
        <v>44869.313503906305</v>
      </c>
    </row>
    <row r="75" spans="1:51" x14ac:dyDescent="0.25">
      <c r="A75" s="89">
        <v>43620</v>
      </c>
      <c r="B75" s="90">
        <v>2</v>
      </c>
      <c r="C75" s="78">
        <v>28116.037060546885</v>
      </c>
      <c r="D75" s="78">
        <v>30529.151351562512</v>
      </c>
      <c r="E75" s="78">
        <v>15594.792343749989</v>
      </c>
      <c r="F75" s="78">
        <v>46992.540083984386</v>
      </c>
      <c r="G75" s="78">
        <v>23573.333603515621</v>
      </c>
      <c r="H75" s="78">
        <v>6555.6563769531358</v>
      </c>
      <c r="I75" s="78">
        <v>22555.115564453121</v>
      </c>
      <c r="J75" s="78">
        <v>74.545648574829102</v>
      </c>
      <c r="K75" s="78">
        <v>14348.216894531251</v>
      </c>
      <c r="L75" s="78">
        <v>10933.741938472682</v>
      </c>
      <c r="M75" s="78">
        <v>28498.696378906243</v>
      </c>
      <c r="N75" s="78">
        <v>10283.473140625001</v>
      </c>
      <c r="O75" s="78">
        <v>36111.022975585896</v>
      </c>
      <c r="P75" s="78">
        <v>2280.9440898437501</v>
      </c>
      <c r="Q75" s="78">
        <v>32.497281074523919</v>
      </c>
      <c r="R75" s="78">
        <v>4843.4852661132827</v>
      </c>
      <c r="S75" s="78">
        <v>36431.806814453128</v>
      </c>
      <c r="T75" s="78">
        <v>12980.339299804711</v>
      </c>
      <c r="U75" s="78">
        <v>6574.380053710941</v>
      </c>
      <c r="V75" s="78">
        <v>51549.934453292313</v>
      </c>
      <c r="W75" s="78">
        <v>4163.99836425781</v>
      </c>
      <c r="X75" s="78">
        <v>14299.915367187505</v>
      </c>
      <c r="Y75" s="78">
        <v>11116.295707031244</v>
      </c>
      <c r="Z75" s="78">
        <v>368.83323912963863</v>
      </c>
      <c r="AA75" s="78">
        <v>20063.212561523458</v>
      </c>
      <c r="AB75" s="78">
        <v>16492.956736328124</v>
      </c>
      <c r="AC75" s="78">
        <v>21678.189014615717</v>
      </c>
      <c r="AD75" s="78">
        <v>30221.247699218758</v>
      </c>
      <c r="AE75" s="78">
        <v>9275.4179475911333</v>
      </c>
      <c r="AF75" s="78">
        <v>18.064723968750002</v>
      </c>
      <c r="AG75" s="78">
        <v>17166.247410156266</v>
      </c>
      <c r="AH75" s="78">
        <v>34271.293542968793</v>
      </c>
      <c r="AI75" s="78">
        <v>8591.9633300781297</v>
      </c>
      <c r="AJ75" s="78">
        <v>57.287568359375399</v>
      </c>
      <c r="AK75" s="78">
        <v>2799.9490454101565</v>
      </c>
      <c r="AL75" s="78">
        <v>14882.172989257831</v>
      </c>
      <c r="AM75" s="78">
        <v>16799.842628906266</v>
      </c>
      <c r="AN75" s="78">
        <v>3131.0501953125022</v>
      </c>
      <c r="AO75" s="78">
        <v>32955.22896728514</v>
      </c>
      <c r="AP75" s="78">
        <v>175.49426800000003</v>
      </c>
      <c r="AQ75" s="78">
        <v>37359.780048828106</v>
      </c>
      <c r="AR75" s="78">
        <v>39282.769659179692</v>
      </c>
      <c r="AS75" s="78">
        <v>41935.430394531228</v>
      </c>
      <c r="AT75" s="78">
        <v>13375.236425781242</v>
      </c>
      <c r="AU75" s="78">
        <v>44714.645050781255</v>
      </c>
      <c r="AV75" s="78">
        <v>22382.66084499639</v>
      </c>
      <c r="AW75" s="78">
        <v>5994.4026352649689</v>
      </c>
      <c r="AX75" s="78">
        <v>33152.087048339854</v>
      </c>
      <c r="AY75" s="78">
        <v>40829.065212890622</v>
      </c>
    </row>
    <row r="76" spans="1:51" x14ac:dyDescent="0.25">
      <c r="A76" s="89">
        <v>43620</v>
      </c>
      <c r="B76" s="90">
        <v>3</v>
      </c>
      <c r="C76" s="78">
        <v>26550.457072265606</v>
      </c>
      <c r="D76" s="78">
        <v>27621.607402343776</v>
      </c>
      <c r="E76" s="78">
        <v>14258.06272460937</v>
      </c>
      <c r="F76" s="78">
        <v>43923.110361328094</v>
      </c>
      <c r="G76" s="78">
        <v>21664.542341796878</v>
      </c>
      <c r="H76" s="78">
        <v>6385.7819824218823</v>
      </c>
      <c r="I76" s="78">
        <v>20850.565130859377</v>
      </c>
      <c r="J76" s="78">
        <v>70.141706466674904</v>
      </c>
      <c r="K76" s="78">
        <v>13183.478002929687</v>
      </c>
      <c r="L76" s="78">
        <v>10615.849766597677</v>
      </c>
      <c r="M76" s="78">
        <v>27523.280333984421</v>
      </c>
      <c r="N76" s="78">
        <v>9918.4305683593811</v>
      </c>
      <c r="O76" s="78">
        <v>32910.913473632798</v>
      </c>
      <c r="P76" s="78">
        <v>1954.9974189453087</v>
      </c>
      <c r="Q76" s="78">
        <v>32.03648233413697</v>
      </c>
      <c r="R76" s="78">
        <v>4285.6345886230474</v>
      </c>
      <c r="S76" s="78">
        <v>32104.811321289064</v>
      </c>
      <c r="T76" s="78">
        <v>12383.334855468749</v>
      </c>
      <c r="U76" s="78">
        <v>6166.7507460937495</v>
      </c>
      <c r="V76" s="78">
        <v>45686.10048454233</v>
      </c>
      <c r="W76" s="78">
        <v>3982.3121826172005</v>
      </c>
      <c r="X76" s="78">
        <v>13041.377720703098</v>
      </c>
      <c r="Y76" s="78">
        <v>10416.169292968749</v>
      </c>
      <c r="Z76" s="78">
        <v>372.27790405273436</v>
      </c>
      <c r="AA76" s="78">
        <v>17908.896097656248</v>
      </c>
      <c r="AB76" s="78">
        <v>15581.615818359372</v>
      </c>
      <c r="AC76" s="78">
        <v>20532.77028245875</v>
      </c>
      <c r="AD76" s="78">
        <v>27066.893859375021</v>
      </c>
      <c r="AE76" s="78">
        <v>8632.8955384114633</v>
      </c>
      <c r="AF76" s="78">
        <v>18.064723968750002</v>
      </c>
      <c r="AG76" s="78">
        <v>15180.873417968749</v>
      </c>
      <c r="AH76" s="78">
        <v>29957.486320312546</v>
      </c>
      <c r="AI76" s="78">
        <v>7925.0619628906315</v>
      </c>
      <c r="AJ76" s="78">
        <v>56.777742919921991</v>
      </c>
      <c r="AK76" s="78">
        <v>2766.6366723632814</v>
      </c>
      <c r="AL76" s="78">
        <v>12732.968810546889</v>
      </c>
      <c r="AM76" s="78">
        <v>15248.788585937493</v>
      </c>
      <c r="AN76" s="78">
        <v>2707.0474121093712</v>
      </c>
      <c r="AO76" s="78">
        <v>29542.924750488321</v>
      </c>
      <c r="AP76" s="78">
        <v>146.15151999999989</v>
      </c>
      <c r="AQ76" s="78">
        <v>35053.802897460911</v>
      </c>
      <c r="AR76" s="78">
        <v>35334.667379882812</v>
      </c>
      <c r="AS76" s="78">
        <v>36602.373436523398</v>
      </c>
      <c r="AT76" s="78">
        <v>12737.120617187496</v>
      </c>
      <c r="AU76" s="78">
        <v>40596.92438281246</v>
      </c>
      <c r="AV76" s="78">
        <v>20166.652875936659</v>
      </c>
      <c r="AW76" s="78">
        <v>3885.3875824286756</v>
      </c>
      <c r="AX76" s="78">
        <v>28925.099870605485</v>
      </c>
      <c r="AY76" s="78">
        <v>38816.357423828129</v>
      </c>
    </row>
    <row r="77" spans="1:51" x14ac:dyDescent="0.25">
      <c r="A77" s="89">
        <v>43620</v>
      </c>
      <c r="B77" s="90">
        <v>4</v>
      </c>
      <c r="C77" s="78">
        <v>25928.711539062508</v>
      </c>
      <c r="D77" s="78">
        <v>26135.725101562504</v>
      </c>
      <c r="E77" s="78">
        <v>13599.970556640639</v>
      </c>
      <c r="F77" s="78">
        <v>42398.644162109391</v>
      </c>
      <c r="G77" s="78">
        <v>20380.356474609394</v>
      </c>
      <c r="H77" s="78">
        <v>6342.4174218749968</v>
      </c>
      <c r="I77" s="78">
        <v>19946.586324218737</v>
      </c>
      <c r="J77" s="78">
        <v>65.397836685180707</v>
      </c>
      <c r="K77" s="78">
        <v>12379.747363281256</v>
      </c>
      <c r="L77" s="78">
        <v>10207.799895503918</v>
      </c>
      <c r="M77" s="78">
        <v>27330.580462890648</v>
      </c>
      <c r="N77" s="78">
        <v>9958.8926093750124</v>
      </c>
      <c r="O77" s="78">
        <v>31238.367107421858</v>
      </c>
      <c r="P77" s="78">
        <v>2175.1434658203198</v>
      </c>
      <c r="Q77" s="78">
        <v>31.847516059875492</v>
      </c>
      <c r="R77" s="78">
        <v>4022.2122070312498</v>
      </c>
      <c r="S77" s="78">
        <v>29980.860930664068</v>
      </c>
      <c r="T77" s="78">
        <v>12214.731565429698</v>
      </c>
      <c r="U77" s="78">
        <v>6041.3844277343696</v>
      </c>
      <c r="V77" s="78">
        <v>42828.410291182947</v>
      </c>
      <c r="W77" s="78">
        <v>3747.4796630859396</v>
      </c>
      <c r="X77" s="78">
        <v>12737.013468750012</v>
      </c>
      <c r="Y77" s="78">
        <v>9832.1604765624979</v>
      </c>
      <c r="Z77" s="78">
        <v>380.75946703491212</v>
      </c>
      <c r="AA77" s="78">
        <v>16723.516268554704</v>
      </c>
      <c r="AB77" s="78">
        <v>15379.133041015632</v>
      </c>
      <c r="AC77" s="78">
        <v>20053.766568064431</v>
      </c>
      <c r="AD77" s="78">
        <v>25725.209660156252</v>
      </c>
      <c r="AE77" s="78">
        <v>8497.5224407552432</v>
      </c>
      <c r="AF77" s="78">
        <v>18.064723968750002</v>
      </c>
      <c r="AG77" s="78">
        <v>14122.523937500009</v>
      </c>
      <c r="AH77" s="78">
        <v>28176.629269531266</v>
      </c>
      <c r="AI77" s="78">
        <v>7596.4101806640692</v>
      </c>
      <c r="AJ77" s="78">
        <v>61.99112329101456</v>
      </c>
      <c r="AK77" s="78">
        <v>2633.4488671875001</v>
      </c>
      <c r="AL77" s="78">
        <v>11635.657370117184</v>
      </c>
      <c r="AM77" s="78">
        <v>14424.992070312519</v>
      </c>
      <c r="AN77" s="78">
        <v>2478.1702148437507</v>
      </c>
      <c r="AO77" s="78">
        <v>27972.682904785161</v>
      </c>
      <c r="AP77" s="78">
        <v>127.251244</v>
      </c>
      <c r="AQ77" s="78">
        <v>33601.026333007801</v>
      </c>
      <c r="AR77" s="78">
        <v>33533.860335937476</v>
      </c>
      <c r="AS77" s="78">
        <v>33820.541658203147</v>
      </c>
      <c r="AT77" s="78">
        <v>12637.522374999982</v>
      </c>
      <c r="AU77" s="78">
        <v>38627.552144531197</v>
      </c>
      <c r="AV77" s="78">
        <v>19015.438802315333</v>
      </c>
      <c r="AW77" s="78">
        <v>2822.0152076255849</v>
      </c>
      <c r="AX77" s="78">
        <v>26879.435467529303</v>
      </c>
      <c r="AY77" s="78">
        <v>37744.630218750055</v>
      </c>
    </row>
    <row r="78" spans="1:51" x14ac:dyDescent="0.25">
      <c r="A78" s="89">
        <v>43620</v>
      </c>
      <c r="B78" s="90">
        <v>5</v>
      </c>
      <c r="C78" s="78">
        <v>25874.721931640619</v>
      </c>
      <c r="D78" s="78">
        <v>25979.810261718747</v>
      </c>
      <c r="E78" s="78">
        <v>13344.787519531279</v>
      </c>
      <c r="F78" s="78">
        <v>41914.445232421866</v>
      </c>
      <c r="G78" s="78">
        <v>19814.389447265661</v>
      </c>
      <c r="H78" s="78">
        <v>6668.155439453134</v>
      </c>
      <c r="I78" s="78">
        <v>19703.250430175773</v>
      </c>
      <c r="J78" s="78">
        <v>61.128949165344302</v>
      </c>
      <c r="K78" s="78">
        <v>12153.387475585943</v>
      </c>
      <c r="L78" s="78">
        <v>10230.736667964858</v>
      </c>
      <c r="M78" s="78">
        <v>27094.961472656214</v>
      </c>
      <c r="N78" s="78">
        <v>9962.2816796874995</v>
      </c>
      <c r="O78" s="78">
        <v>31032.444383789058</v>
      </c>
      <c r="P78" s="78">
        <v>2104.6254013671805</v>
      </c>
      <c r="Q78" s="78">
        <v>31.738403797149651</v>
      </c>
      <c r="R78" s="78">
        <v>3927.1587646484372</v>
      </c>
      <c r="S78" s="78">
        <v>29146.146989257824</v>
      </c>
      <c r="T78" s="78">
        <v>12299.862179687507</v>
      </c>
      <c r="U78" s="78">
        <v>6024.3146464843703</v>
      </c>
      <c r="V78" s="78">
        <v>41812.782752120409</v>
      </c>
      <c r="W78" s="78">
        <v>3695.5020507812487</v>
      </c>
      <c r="X78" s="78">
        <v>13004.425757812514</v>
      </c>
      <c r="Y78" s="78">
        <v>9677.089027343749</v>
      </c>
      <c r="Z78" s="78">
        <v>377.22647547607414</v>
      </c>
      <c r="AA78" s="78">
        <v>16208.749441406271</v>
      </c>
      <c r="AB78" s="78">
        <v>15312.836268554707</v>
      </c>
      <c r="AC78" s="78">
        <v>19806.266975633844</v>
      </c>
      <c r="AD78" s="78">
        <v>25221.112669921877</v>
      </c>
      <c r="AE78" s="78">
        <v>8496.199084309912</v>
      </c>
      <c r="AF78" s="78">
        <v>18.064723968750002</v>
      </c>
      <c r="AG78" s="78">
        <v>13849.737578124999</v>
      </c>
      <c r="AH78" s="78">
        <v>27314.150117187481</v>
      </c>
      <c r="AI78" s="78">
        <v>7547.2253173828194</v>
      </c>
      <c r="AJ78" s="78">
        <v>60.575062255860132</v>
      </c>
      <c r="AK78" s="78">
        <v>2612.8366210937502</v>
      </c>
      <c r="AL78" s="78">
        <v>11419.512721679692</v>
      </c>
      <c r="AM78" s="78">
        <v>13984.158712890629</v>
      </c>
      <c r="AN78" s="78">
        <v>2419.0316406250004</v>
      </c>
      <c r="AO78" s="78">
        <v>27372.110789062477</v>
      </c>
      <c r="AP78" s="78">
        <v>147.56833800000001</v>
      </c>
      <c r="AQ78" s="78">
        <v>33212.301832031255</v>
      </c>
      <c r="AR78" s="78">
        <v>32927.87814453122</v>
      </c>
      <c r="AS78" s="78">
        <v>33069.808083984375</v>
      </c>
      <c r="AT78" s="78">
        <v>12669.738253906233</v>
      </c>
      <c r="AU78" s="78">
        <v>37999.683855468742</v>
      </c>
      <c r="AV78" s="78">
        <v>18781.768272187179</v>
      </c>
      <c r="AW78" s="78">
        <v>3593.8434574699368</v>
      </c>
      <c r="AX78" s="78">
        <v>26324.320684814425</v>
      </c>
      <c r="AY78" s="78">
        <v>37577.874326171928</v>
      </c>
    </row>
    <row r="79" spans="1:51" x14ac:dyDescent="0.25">
      <c r="A79" s="89">
        <v>43620</v>
      </c>
      <c r="B79" s="90">
        <v>6</v>
      </c>
      <c r="C79" s="78">
        <v>26930.475767578115</v>
      </c>
      <c r="D79" s="78">
        <v>27302.162597656257</v>
      </c>
      <c r="E79" s="78">
        <v>13957.632695312526</v>
      </c>
      <c r="F79" s="78">
        <v>42845.53117968751</v>
      </c>
      <c r="G79" s="78">
        <v>21312.126281249999</v>
      </c>
      <c r="H79" s="78">
        <v>6755.8723925781205</v>
      </c>
      <c r="I79" s="78">
        <v>20657.181477050792</v>
      </c>
      <c r="J79" s="78">
        <v>61.462998390197797</v>
      </c>
      <c r="K79" s="78">
        <v>12731.730639648449</v>
      </c>
      <c r="L79" s="78">
        <v>10780.247304683617</v>
      </c>
      <c r="M79" s="78">
        <v>27654.426736328154</v>
      </c>
      <c r="N79" s="78">
        <v>10127.28429101562</v>
      </c>
      <c r="O79" s="78">
        <v>32370.084510742166</v>
      </c>
      <c r="P79" s="78">
        <v>2265.3319375000101</v>
      </c>
      <c r="Q79" s="78">
        <v>30.84733867645263</v>
      </c>
      <c r="R79" s="78">
        <v>4249.955541992189</v>
      </c>
      <c r="S79" s="78">
        <v>29707.867186523443</v>
      </c>
      <c r="T79" s="78">
        <v>12676.501402343752</v>
      </c>
      <c r="U79" s="78">
        <v>6349.8626669921896</v>
      </c>
      <c r="V79" s="78">
        <v>43764.984435714221</v>
      </c>
      <c r="W79" s="78">
        <v>3730.5275390624993</v>
      </c>
      <c r="X79" s="78">
        <v>13477.642457031256</v>
      </c>
      <c r="Y79" s="78">
        <v>10480.825976562503</v>
      </c>
      <c r="Z79" s="78">
        <v>360.66445319824214</v>
      </c>
      <c r="AA79" s="78">
        <v>17551.456073242189</v>
      </c>
      <c r="AB79" s="78">
        <v>15808.720666015624</v>
      </c>
      <c r="AC79" s="78">
        <v>20329.965174997269</v>
      </c>
      <c r="AD79" s="78">
        <v>26930.244166015615</v>
      </c>
      <c r="AE79" s="78">
        <v>8428.5037063802229</v>
      </c>
      <c r="AF79" s="78">
        <v>18.064723968750002</v>
      </c>
      <c r="AG79" s="78">
        <v>14645.219855468755</v>
      </c>
      <c r="AH79" s="78">
        <v>28980.702808593745</v>
      </c>
      <c r="AI79" s="78">
        <v>7914.98291015626</v>
      </c>
      <c r="AJ79" s="78">
        <v>62.127854248047413</v>
      </c>
      <c r="AK79" s="78">
        <v>2637.037604980469</v>
      </c>
      <c r="AL79" s="78">
        <v>12722.155559570296</v>
      </c>
      <c r="AM79" s="78">
        <v>14923.617093749988</v>
      </c>
      <c r="AN79" s="78">
        <v>2746.4385986328198</v>
      </c>
      <c r="AO79" s="78">
        <v>28547.111253906241</v>
      </c>
      <c r="AP79" s="78">
        <v>154.47343400000003</v>
      </c>
      <c r="AQ79" s="78">
        <v>33886.186043945301</v>
      </c>
      <c r="AR79" s="78">
        <v>34234.589640624996</v>
      </c>
      <c r="AS79" s="78">
        <v>35304.000037109392</v>
      </c>
      <c r="AT79" s="78">
        <v>12791.756250000009</v>
      </c>
      <c r="AU79" s="78">
        <v>39190.514259765609</v>
      </c>
      <c r="AV79" s="78">
        <v>19858.146442459994</v>
      </c>
      <c r="AW79" s="78">
        <v>2691.7139831428685</v>
      </c>
      <c r="AX79" s="78">
        <v>27867.590046386726</v>
      </c>
      <c r="AY79" s="78">
        <v>38586.531617187538</v>
      </c>
    </row>
    <row r="80" spans="1:51" x14ac:dyDescent="0.25">
      <c r="A80" s="89">
        <v>43620</v>
      </c>
      <c r="B80" s="90">
        <v>7</v>
      </c>
      <c r="C80" s="78">
        <v>32647.253126953077</v>
      </c>
      <c r="D80" s="78">
        <v>33696.399523437518</v>
      </c>
      <c r="E80" s="78">
        <v>18769.191542968751</v>
      </c>
      <c r="F80" s="78">
        <v>55619.024382812509</v>
      </c>
      <c r="G80" s="78">
        <v>27897.430181640659</v>
      </c>
      <c r="H80" s="78">
        <v>7018.0341015624963</v>
      </c>
      <c r="I80" s="78">
        <v>25661.557074218741</v>
      </c>
      <c r="J80" s="78">
        <v>72.753932952880888</v>
      </c>
      <c r="K80" s="78">
        <v>15302.238549804686</v>
      </c>
      <c r="L80" s="78">
        <v>12301.83611230078</v>
      </c>
      <c r="M80" s="78">
        <v>30782.674025390643</v>
      </c>
      <c r="N80" s="78">
        <v>13204.280074218752</v>
      </c>
      <c r="O80" s="78">
        <v>40180.102650390589</v>
      </c>
      <c r="P80" s="78">
        <v>2446.209101562511</v>
      </c>
      <c r="Q80" s="78">
        <v>30.66531419754028</v>
      </c>
      <c r="R80" s="78">
        <v>5932.0162231445292</v>
      </c>
      <c r="S80" s="78">
        <v>36890.067963867186</v>
      </c>
      <c r="T80" s="78">
        <v>15499.863240234376</v>
      </c>
      <c r="U80" s="78">
        <v>8258.3483320312498</v>
      </c>
      <c r="V80" s="78">
        <v>59255.603132979828</v>
      </c>
      <c r="W80" s="78">
        <v>4165.4249511718808</v>
      </c>
      <c r="X80" s="78">
        <v>14756.317656250016</v>
      </c>
      <c r="Y80" s="78">
        <v>12879.334738281254</v>
      </c>
      <c r="Z80" s="78">
        <v>374.50856326293933</v>
      </c>
      <c r="AA80" s="78">
        <v>22445.058182617202</v>
      </c>
      <c r="AB80" s="78">
        <v>19652.975591796883</v>
      </c>
      <c r="AC80" s="78">
        <v>25055.79610185562</v>
      </c>
      <c r="AD80" s="78">
        <v>35865.219511718722</v>
      </c>
      <c r="AE80" s="78">
        <v>9875.2768196614597</v>
      </c>
      <c r="AF80" s="78">
        <v>18.064723968750002</v>
      </c>
      <c r="AG80" s="78">
        <v>19524.374238281249</v>
      </c>
      <c r="AH80" s="78">
        <v>39287.35209765628</v>
      </c>
      <c r="AI80" s="78">
        <v>9574.2621582031188</v>
      </c>
      <c r="AJ80" s="78">
        <v>66.130038085937002</v>
      </c>
      <c r="AK80" s="78">
        <v>2866.5502612304699</v>
      </c>
      <c r="AL80" s="78">
        <v>16035.811758789052</v>
      </c>
      <c r="AM80" s="78">
        <v>19985.546790039087</v>
      </c>
      <c r="AN80" s="78">
        <v>4121.6449707031197</v>
      </c>
      <c r="AO80" s="78">
        <v>35441.027010742189</v>
      </c>
      <c r="AP80" s="78">
        <v>212.72190000000009</v>
      </c>
      <c r="AQ80" s="78">
        <v>39022.864450195368</v>
      </c>
      <c r="AR80" s="78">
        <v>42460.573261718688</v>
      </c>
      <c r="AS80" s="78">
        <v>45277.67748632811</v>
      </c>
      <c r="AT80" s="78">
        <v>14853.758218750008</v>
      </c>
      <c r="AU80" s="78">
        <v>51129.377144531238</v>
      </c>
      <c r="AV80" s="78">
        <v>24869.767358578334</v>
      </c>
      <c r="AW80" s="78">
        <v>2833.5269510726939</v>
      </c>
      <c r="AX80" s="78">
        <v>35596.460419921874</v>
      </c>
      <c r="AY80" s="78">
        <v>45870.278138671871</v>
      </c>
    </row>
    <row r="81" spans="1:51" x14ac:dyDescent="0.25">
      <c r="A81" s="89">
        <v>43620</v>
      </c>
      <c r="B81" s="90">
        <v>8</v>
      </c>
      <c r="C81" s="78">
        <v>41535.593515625034</v>
      </c>
      <c r="D81" s="78">
        <v>40692.581585937543</v>
      </c>
      <c r="E81" s="78">
        <v>22759.959150390656</v>
      </c>
      <c r="F81" s="78">
        <v>70826.176296875012</v>
      </c>
      <c r="G81" s="78">
        <v>34288.002226305733</v>
      </c>
      <c r="H81" s="78">
        <v>8084.98580078126</v>
      </c>
      <c r="I81" s="78">
        <v>33857.5767431641</v>
      </c>
      <c r="J81" s="78">
        <v>87.438924789428796</v>
      </c>
      <c r="K81" s="78">
        <v>19118.122949218745</v>
      </c>
      <c r="L81" s="78">
        <v>13992.212079097682</v>
      </c>
      <c r="M81" s="78">
        <v>35492.392451171894</v>
      </c>
      <c r="N81" s="78">
        <v>14621.230871093752</v>
      </c>
      <c r="O81" s="78">
        <v>51826.471136718741</v>
      </c>
      <c r="P81" s="78">
        <v>2762.171760401659</v>
      </c>
      <c r="Q81" s="78">
        <v>30.485756397247311</v>
      </c>
      <c r="R81" s="78">
        <v>6308.8520751953074</v>
      </c>
      <c r="S81" s="78">
        <v>43804.376857421863</v>
      </c>
      <c r="T81" s="78">
        <v>17513.693931640639</v>
      </c>
      <c r="U81" s="78">
        <v>9008.9392988281306</v>
      </c>
      <c r="V81" s="78">
        <v>70785.717861495446</v>
      </c>
      <c r="W81" s="78">
        <v>4902.3640380859388</v>
      </c>
      <c r="X81" s="78">
        <v>18875.721975823544</v>
      </c>
      <c r="Y81" s="78">
        <v>15918.5401484375</v>
      </c>
      <c r="Z81" s="78">
        <v>370.73913295288077</v>
      </c>
      <c r="AA81" s="78">
        <v>28494.926787109351</v>
      </c>
      <c r="AB81" s="78">
        <v>27367.651279296857</v>
      </c>
      <c r="AC81" s="78">
        <v>30321.241600670317</v>
      </c>
      <c r="AD81" s="78">
        <v>40859.840761718762</v>
      </c>
      <c r="AE81" s="78">
        <v>11302.093638020833</v>
      </c>
      <c r="AF81" s="78">
        <v>18.064723968750002</v>
      </c>
      <c r="AG81" s="78">
        <v>24466.477226562492</v>
      </c>
      <c r="AH81" s="78">
        <v>44221.574679687532</v>
      </c>
      <c r="AI81" s="78">
        <v>11801.798388671879</v>
      </c>
      <c r="AJ81" s="78">
        <v>102.46816625976606</v>
      </c>
      <c r="AK81" s="78">
        <v>3328.7709129156424</v>
      </c>
      <c r="AL81" s="78">
        <v>18392.666859375011</v>
      </c>
      <c r="AM81" s="78">
        <v>22862.245318359375</v>
      </c>
      <c r="AN81" s="78">
        <v>4765.0013671875004</v>
      </c>
      <c r="AO81" s="78">
        <v>43851.011670898413</v>
      </c>
      <c r="AP81" s="78">
        <v>261.22803400000009</v>
      </c>
      <c r="AQ81" s="78">
        <v>52190.691751953149</v>
      </c>
      <c r="AR81" s="78">
        <v>53392.80403613286</v>
      </c>
      <c r="AS81" s="78">
        <v>53548.567785156236</v>
      </c>
      <c r="AT81" s="78">
        <v>16804.813500000011</v>
      </c>
      <c r="AU81" s="78">
        <v>64264.370964843765</v>
      </c>
      <c r="AV81" s="78">
        <v>27075.338081462822</v>
      </c>
      <c r="AW81" s="78">
        <v>2996.9277361633408</v>
      </c>
      <c r="AX81" s="78">
        <v>42049.376496582037</v>
      </c>
      <c r="AY81" s="78">
        <v>62125.609384765601</v>
      </c>
    </row>
    <row r="82" spans="1:51" x14ac:dyDescent="0.25">
      <c r="A82" s="89">
        <v>43620</v>
      </c>
      <c r="B82" s="90">
        <v>9</v>
      </c>
      <c r="C82" s="78">
        <v>45728.576648437425</v>
      </c>
      <c r="D82" s="78">
        <v>43376.337117187504</v>
      </c>
      <c r="E82" s="78">
        <v>22051.935898437514</v>
      </c>
      <c r="F82" s="78">
        <v>73333.707757812503</v>
      </c>
      <c r="G82" s="78">
        <v>39548.748953012328</v>
      </c>
      <c r="H82" s="78">
        <v>10499.454765624992</v>
      </c>
      <c r="I82" s="78">
        <v>39208.606316406229</v>
      </c>
      <c r="J82" s="78">
        <v>95.486106872558594</v>
      </c>
      <c r="K82" s="78">
        <v>21800.011669921878</v>
      </c>
      <c r="L82" s="78">
        <v>15928.348732417995</v>
      </c>
      <c r="M82" s="78">
        <v>41591.160796875032</v>
      </c>
      <c r="N82" s="78">
        <v>13518.46146679688</v>
      </c>
      <c r="O82" s="78">
        <v>58694.505134765612</v>
      </c>
      <c r="P82" s="78">
        <v>3071.4767702781892</v>
      </c>
      <c r="Q82" s="78">
        <v>31.231868743896491</v>
      </c>
      <c r="R82" s="78">
        <v>5411.7054809570318</v>
      </c>
      <c r="S82" s="78">
        <v>45401.473412109386</v>
      </c>
      <c r="T82" s="78">
        <v>17320.306763671899</v>
      </c>
      <c r="U82" s="78">
        <v>8209.4941328124987</v>
      </c>
      <c r="V82" s="78">
        <v>66611.290436745432</v>
      </c>
      <c r="W82" s="78">
        <v>5540.014501953131</v>
      </c>
      <c r="X82" s="78">
        <v>22295.963647751654</v>
      </c>
      <c r="Y82" s="78">
        <v>18220.443863281238</v>
      </c>
      <c r="Z82" s="78">
        <v>435.20120229492198</v>
      </c>
      <c r="AA82" s="78">
        <v>30797.264494140629</v>
      </c>
      <c r="AB82" s="78">
        <v>34157.550988281262</v>
      </c>
      <c r="AC82" s="78">
        <v>30963.432547664823</v>
      </c>
      <c r="AD82" s="78">
        <v>37785.420195312508</v>
      </c>
      <c r="AE82" s="78">
        <v>11976.923911458329</v>
      </c>
      <c r="AF82" s="78">
        <v>18.064723968750002</v>
      </c>
      <c r="AG82" s="78">
        <v>24744.523574218743</v>
      </c>
      <c r="AH82" s="78">
        <v>40139.299480468762</v>
      </c>
      <c r="AI82" s="78">
        <v>13685.03300781249</v>
      </c>
      <c r="AJ82" s="78">
        <v>186.06891040039022</v>
      </c>
      <c r="AK82" s="78">
        <v>3601.7396119471464</v>
      </c>
      <c r="AL82" s="78">
        <v>17583.325666015608</v>
      </c>
      <c r="AM82" s="78">
        <v>22913.090742187509</v>
      </c>
      <c r="AN82" s="78">
        <v>3866.6375000000107</v>
      </c>
      <c r="AO82" s="78">
        <v>48522.439939453128</v>
      </c>
      <c r="AP82" s="78">
        <v>537.62427600000001</v>
      </c>
      <c r="AQ82" s="78">
        <v>64330.757458984277</v>
      </c>
      <c r="AR82" s="78">
        <v>60598.210839843756</v>
      </c>
      <c r="AS82" s="78">
        <v>54457.431880859367</v>
      </c>
      <c r="AT82" s="78">
        <v>18921.63050781253</v>
      </c>
      <c r="AU82" s="78">
        <v>67283.294343750051</v>
      </c>
      <c r="AV82" s="78">
        <v>26207.793976581197</v>
      </c>
      <c r="AW82" s="78">
        <v>2521.3937044311624</v>
      </c>
      <c r="AX82" s="78">
        <v>40218.374688720694</v>
      </c>
      <c r="AY82" s="78">
        <v>76314.70251953126</v>
      </c>
    </row>
    <row r="83" spans="1:51" x14ac:dyDescent="0.25">
      <c r="A83" s="89">
        <v>43620</v>
      </c>
      <c r="B83" s="90">
        <v>10</v>
      </c>
      <c r="C83" s="78">
        <v>49305.14553515624</v>
      </c>
      <c r="D83" s="78">
        <v>47543.522261718746</v>
      </c>
      <c r="E83" s="78">
        <v>22863.432089843784</v>
      </c>
      <c r="F83" s="78">
        <v>77196.65274609375</v>
      </c>
      <c r="G83" s="78">
        <v>44475.785907391713</v>
      </c>
      <c r="H83" s="78">
        <v>11697.456992187505</v>
      </c>
      <c r="I83" s="78">
        <v>43198.437522460903</v>
      </c>
      <c r="J83" s="78">
        <v>91.148899078369098</v>
      </c>
      <c r="K83" s="78">
        <v>23931.396630859377</v>
      </c>
      <c r="L83" s="78">
        <v>17706.921076168011</v>
      </c>
      <c r="M83" s="78">
        <v>45339.448757812504</v>
      </c>
      <c r="N83" s="78">
        <v>14354.765783203131</v>
      </c>
      <c r="O83" s="78">
        <v>63757.837121093726</v>
      </c>
      <c r="P83" s="78">
        <v>3239.305916501618</v>
      </c>
      <c r="Q83" s="78">
        <v>31.03057336807252</v>
      </c>
      <c r="R83" s="78">
        <v>5469.4929443359379</v>
      </c>
      <c r="S83" s="78">
        <v>48551.658865234356</v>
      </c>
      <c r="T83" s="78">
        <v>18977.832533203116</v>
      </c>
      <c r="U83" s="78">
        <v>8598.6343808593792</v>
      </c>
      <c r="V83" s="78">
        <v>68156.742104182893</v>
      </c>
      <c r="W83" s="78">
        <v>6364.2653564453094</v>
      </c>
      <c r="X83" s="78">
        <v>23796.234674021511</v>
      </c>
      <c r="Y83" s="78">
        <v>20171.031535156253</v>
      </c>
      <c r="Z83" s="78">
        <v>460.91421372070312</v>
      </c>
      <c r="AA83" s="78">
        <v>33274.488228515642</v>
      </c>
      <c r="AB83" s="78">
        <v>37955.536609375013</v>
      </c>
      <c r="AC83" s="78">
        <v>33494.03401343897</v>
      </c>
      <c r="AD83" s="78">
        <v>39003.885605468779</v>
      </c>
      <c r="AE83" s="78">
        <v>12670.233118489588</v>
      </c>
      <c r="AF83" s="78">
        <v>18.064723968750002</v>
      </c>
      <c r="AG83" s="78">
        <v>26062.056699218752</v>
      </c>
      <c r="AH83" s="78">
        <v>41207.398441406272</v>
      </c>
      <c r="AI83" s="78">
        <v>15378.052197265622</v>
      </c>
      <c r="AJ83" s="78">
        <v>244.85908984375124</v>
      </c>
      <c r="AK83" s="78">
        <v>3927.5965154675268</v>
      </c>
      <c r="AL83" s="78">
        <v>18087.349398437513</v>
      </c>
      <c r="AM83" s="78">
        <v>24531.030564453129</v>
      </c>
      <c r="AN83" s="78">
        <v>3872.7767822265596</v>
      </c>
      <c r="AO83" s="78">
        <v>52597.11492285155</v>
      </c>
      <c r="AP83" s="78">
        <v>931.07888200000002</v>
      </c>
      <c r="AQ83" s="78">
        <v>72511.993837890666</v>
      </c>
      <c r="AR83" s="78">
        <v>66741.89808007823</v>
      </c>
      <c r="AS83" s="78">
        <v>57712.081078124997</v>
      </c>
      <c r="AT83" s="78">
        <v>19994.489589843743</v>
      </c>
      <c r="AU83" s="78">
        <v>70900.44709375003</v>
      </c>
      <c r="AV83" s="78">
        <v>27634.230727898481</v>
      </c>
      <c r="AW83" s="78">
        <v>2566.3826056961043</v>
      </c>
      <c r="AX83" s="78">
        <v>41901.379764404279</v>
      </c>
      <c r="AY83" s="78">
        <v>86016.806960937582</v>
      </c>
    </row>
    <row r="84" spans="1:51" x14ac:dyDescent="0.25">
      <c r="A84" s="89">
        <v>43620</v>
      </c>
      <c r="B84" s="90">
        <v>11</v>
      </c>
      <c r="C84" s="78">
        <v>50281.086589843711</v>
      </c>
      <c r="D84" s="78">
        <v>48738.965398437475</v>
      </c>
      <c r="E84" s="78">
        <v>22963.325996093758</v>
      </c>
      <c r="F84" s="78">
        <v>79682.158410156335</v>
      </c>
      <c r="G84" s="78">
        <v>44782.173613824183</v>
      </c>
      <c r="H84" s="78">
        <v>11911.172988281251</v>
      </c>
      <c r="I84" s="78">
        <v>46346.215829101537</v>
      </c>
      <c r="J84" s="78">
        <v>86.021596908569407</v>
      </c>
      <c r="K84" s="78">
        <v>24408.895214843738</v>
      </c>
      <c r="L84" s="78">
        <v>18105.640916011722</v>
      </c>
      <c r="M84" s="78">
        <v>45126.289621093762</v>
      </c>
      <c r="N84" s="78">
        <v>15365.465234375002</v>
      </c>
      <c r="O84" s="78">
        <v>66324.672714843749</v>
      </c>
      <c r="P84" s="78">
        <v>3218.0222135417157</v>
      </c>
      <c r="Q84" s="78">
        <v>31.504130840301521</v>
      </c>
      <c r="R84" s="78">
        <v>5560.7445068359375</v>
      </c>
      <c r="S84" s="78">
        <v>49854.461718749997</v>
      </c>
      <c r="T84" s="78">
        <v>20240.407802734378</v>
      </c>
      <c r="U84" s="78">
        <v>9113.8224804687507</v>
      </c>
      <c r="V84" s="78">
        <v>69164.134279995444</v>
      </c>
      <c r="W84" s="78">
        <v>6502.3296874999996</v>
      </c>
      <c r="X84" s="78">
        <v>24422.965270869514</v>
      </c>
      <c r="Y84" s="78">
        <v>20806.876878906241</v>
      </c>
      <c r="Z84" s="78">
        <v>451.72156791992182</v>
      </c>
      <c r="AA84" s="78">
        <v>33818.819373046856</v>
      </c>
      <c r="AB84" s="78">
        <v>38514.554054687535</v>
      </c>
      <c r="AC84" s="78">
        <v>34842.236984697396</v>
      </c>
      <c r="AD84" s="78">
        <v>39609.117238281236</v>
      </c>
      <c r="AE84" s="78">
        <v>12562.616382161454</v>
      </c>
      <c r="AF84" s="78">
        <v>18.064723968750002</v>
      </c>
      <c r="AG84" s="78">
        <v>26971.700511718751</v>
      </c>
      <c r="AH84" s="78">
        <v>42500.11941796873</v>
      </c>
      <c r="AI84" s="78">
        <v>15535.51108398438</v>
      </c>
      <c r="AJ84" s="78">
        <v>249.4101193847651</v>
      </c>
      <c r="AK84" s="78">
        <v>3998.6598288012697</v>
      </c>
      <c r="AL84" s="78">
        <v>19028.611257812496</v>
      </c>
      <c r="AM84" s="78">
        <v>25122.093468750045</v>
      </c>
      <c r="AN84" s="78">
        <v>4098.891259765629</v>
      </c>
      <c r="AO84" s="78">
        <v>53465.15957714845</v>
      </c>
      <c r="AP84" s="78">
        <v>899.53862000000004</v>
      </c>
      <c r="AQ84" s="78">
        <v>76464.902878906243</v>
      </c>
      <c r="AR84" s="78">
        <v>68051.079735351523</v>
      </c>
      <c r="AS84" s="78">
        <v>59085.137046875017</v>
      </c>
      <c r="AT84" s="78">
        <v>20175.721121093757</v>
      </c>
      <c r="AU84" s="78">
        <v>71893.115371093707</v>
      </c>
      <c r="AV84" s="78">
        <v>29016.070804107727</v>
      </c>
      <c r="AW84" s="78">
        <v>2657.3384501953196</v>
      </c>
      <c r="AX84" s="78">
        <v>43087.522360839866</v>
      </c>
      <c r="AY84" s="78">
        <v>89173.209023437492</v>
      </c>
    </row>
    <row r="85" spans="1:51" x14ac:dyDescent="0.25">
      <c r="A85" s="89">
        <v>43620</v>
      </c>
      <c r="B85" s="90">
        <v>12</v>
      </c>
      <c r="C85" s="78">
        <v>48061.751781250015</v>
      </c>
      <c r="D85" s="78">
        <v>49151.217851562469</v>
      </c>
      <c r="E85" s="78">
        <v>23242.100019531277</v>
      </c>
      <c r="F85" s="78">
        <v>79819.508156249984</v>
      </c>
      <c r="G85" s="78">
        <v>44531.763884603904</v>
      </c>
      <c r="H85" s="78">
        <v>12010.794804687504</v>
      </c>
      <c r="I85" s="78">
        <v>47444.419412109382</v>
      </c>
      <c r="J85" s="78">
        <v>105.57913017272949</v>
      </c>
      <c r="K85" s="78">
        <v>24425.732714843751</v>
      </c>
      <c r="L85" s="78">
        <v>17095.622855464881</v>
      </c>
      <c r="M85" s="78">
        <v>45025.607441406239</v>
      </c>
      <c r="N85" s="78">
        <v>15986.999187500009</v>
      </c>
      <c r="O85" s="78">
        <v>66627.313910156256</v>
      </c>
      <c r="P85" s="78">
        <v>3068.1344595272858</v>
      </c>
      <c r="Q85" s="78">
        <v>31.79410982131958</v>
      </c>
      <c r="R85" s="78">
        <v>5608.0114868164055</v>
      </c>
      <c r="S85" s="78">
        <v>49589.383757812524</v>
      </c>
      <c r="T85" s="78">
        <v>20823.923208984383</v>
      </c>
      <c r="U85" s="78">
        <v>9606.1011582031388</v>
      </c>
      <c r="V85" s="78">
        <v>69644.222932745412</v>
      </c>
      <c r="W85" s="78">
        <v>6398.5868652343806</v>
      </c>
      <c r="X85" s="78">
        <v>24760.668710739741</v>
      </c>
      <c r="Y85" s="78">
        <v>19208.400214843739</v>
      </c>
      <c r="Z85" s="78">
        <v>456.30166833496094</v>
      </c>
      <c r="AA85" s="78">
        <v>33295.78904296874</v>
      </c>
      <c r="AB85" s="78">
        <v>38947.132343749996</v>
      </c>
      <c r="AC85" s="78">
        <v>35222.662974392755</v>
      </c>
      <c r="AD85" s="78">
        <v>39629.502375000004</v>
      </c>
      <c r="AE85" s="78">
        <v>12271.091022786481</v>
      </c>
      <c r="AF85" s="78">
        <v>18.064723968750002</v>
      </c>
      <c r="AG85" s="78">
        <v>26472.89292968751</v>
      </c>
      <c r="AH85" s="78">
        <v>42484.735324218738</v>
      </c>
      <c r="AI85" s="78">
        <v>15209.954736328131</v>
      </c>
      <c r="AJ85" s="78">
        <v>268.53897021484295</v>
      </c>
      <c r="AK85" s="78">
        <v>4006.8321922180176</v>
      </c>
      <c r="AL85" s="78">
        <v>19033.707248046871</v>
      </c>
      <c r="AM85" s="78">
        <v>25066.061664062519</v>
      </c>
      <c r="AN85" s="78">
        <v>4178.1954101562387</v>
      </c>
      <c r="AO85" s="78">
        <v>53311.495053710933</v>
      </c>
      <c r="AP85" s="78">
        <v>827.86357100000009</v>
      </c>
      <c r="AQ85" s="78">
        <v>77691.284916015604</v>
      </c>
      <c r="AR85" s="78">
        <v>67505.663756835944</v>
      </c>
      <c r="AS85" s="78">
        <v>59441.985306640607</v>
      </c>
      <c r="AT85" s="78">
        <v>19962.548085937491</v>
      </c>
      <c r="AU85" s="78">
        <v>71518.141812499918</v>
      </c>
      <c r="AV85" s="78">
        <v>28982.901588925073</v>
      </c>
      <c r="AW85" s="78">
        <v>2714.3059521484402</v>
      </c>
      <c r="AX85" s="78">
        <v>42240.115819091807</v>
      </c>
      <c r="AY85" s="78">
        <v>89397.358882812332</v>
      </c>
    </row>
    <row r="86" spans="1:51" x14ac:dyDescent="0.25">
      <c r="A86" s="89">
        <v>43620</v>
      </c>
      <c r="B86" s="90">
        <v>13</v>
      </c>
      <c r="C86" s="78">
        <v>47714.569191406219</v>
      </c>
      <c r="D86" s="78">
        <v>48647.443617187506</v>
      </c>
      <c r="E86" s="78">
        <v>23694.441748046884</v>
      </c>
      <c r="F86" s="78">
        <v>79840.928804687457</v>
      </c>
      <c r="G86" s="78">
        <v>41814.103768557725</v>
      </c>
      <c r="H86" s="78">
        <v>11169.408437499997</v>
      </c>
      <c r="I86" s="78">
        <v>47457.956250000003</v>
      </c>
      <c r="J86" s="78">
        <v>95.399190902709989</v>
      </c>
      <c r="K86" s="78">
        <v>24086.86552734374</v>
      </c>
      <c r="L86" s="78">
        <v>16659.949821285183</v>
      </c>
      <c r="M86" s="78">
        <v>43997.72118749997</v>
      </c>
      <c r="N86" s="78">
        <v>16046.398132812499</v>
      </c>
      <c r="O86" s="78">
        <v>66241.947234374937</v>
      </c>
      <c r="P86" s="78">
        <v>3056.6012255570317</v>
      </c>
      <c r="Q86" s="78">
        <v>32.200965404510498</v>
      </c>
      <c r="R86" s="78">
        <v>5728.7325439453061</v>
      </c>
      <c r="S86" s="78">
        <v>49430.016816406256</v>
      </c>
      <c r="T86" s="78">
        <v>21274.267517578126</v>
      </c>
      <c r="U86" s="78">
        <v>10120.959726562489</v>
      </c>
      <c r="V86" s="78">
        <v>70075.836087995369</v>
      </c>
      <c r="W86" s="78">
        <v>6069.9764892578105</v>
      </c>
      <c r="X86" s="78">
        <v>23753.006245274439</v>
      </c>
      <c r="Y86" s="78">
        <v>17928.765164062497</v>
      </c>
      <c r="Z86" s="78">
        <v>437.04633537597641</v>
      </c>
      <c r="AA86" s="78">
        <v>32641.030855468747</v>
      </c>
      <c r="AB86" s="78">
        <v>38720.126878906223</v>
      </c>
      <c r="AC86" s="78">
        <v>35089.995489085028</v>
      </c>
      <c r="AD86" s="78">
        <v>39852.944539062475</v>
      </c>
      <c r="AE86" s="78">
        <v>11494.336691074639</v>
      </c>
      <c r="AF86" s="78">
        <v>18.064723968750002</v>
      </c>
      <c r="AG86" s="78">
        <v>26257.4765859375</v>
      </c>
      <c r="AH86" s="78">
        <v>42699.136937499985</v>
      </c>
      <c r="AI86" s="78">
        <v>14814.816455078129</v>
      </c>
      <c r="AJ86" s="78">
        <v>230.21679687500085</v>
      </c>
      <c r="AK86" s="78">
        <v>3624.1394155102535</v>
      </c>
      <c r="AL86" s="78">
        <v>19132.053789062509</v>
      </c>
      <c r="AM86" s="78">
        <v>24518.246283203109</v>
      </c>
      <c r="AN86" s="78">
        <v>4143.704443359381</v>
      </c>
      <c r="AO86" s="78">
        <v>53064.15461425783</v>
      </c>
      <c r="AP86" s="78">
        <v>833.40571599999998</v>
      </c>
      <c r="AQ86" s="78">
        <v>77258.977601562467</v>
      </c>
      <c r="AR86" s="78">
        <v>66666.15934374994</v>
      </c>
      <c r="AS86" s="78">
        <v>58835.453150390611</v>
      </c>
      <c r="AT86" s="78">
        <v>19379.891398437485</v>
      </c>
      <c r="AU86" s="78">
        <v>71049.858378906254</v>
      </c>
      <c r="AV86" s="78">
        <v>28185.203389967231</v>
      </c>
      <c r="AW86" s="78">
        <v>2729.034733674715</v>
      </c>
      <c r="AX86" s="78">
        <v>42247.388020019542</v>
      </c>
      <c r="AY86" s="78">
        <v>88420.892925781154</v>
      </c>
    </row>
    <row r="87" spans="1:51" x14ac:dyDescent="0.25">
      <c r="A87" s="89">
        <v>43620</v>
      </c>
      <c r="B87" s="90">
        <v>14</v>
      </c>
      <c r="C87" s="78">
        <v>49452.952550781236</v>
      </c>
      <c r="D87" s="78">
        <v>47115.42833593754</v>
      </c>
      <c r="E87" s="78">
        <v>23784.056005859384</v>
      </c>
      <c r="F87" s="78">
        <v>81068.865039062512</v>
      </c>
      <c r="G87" s="78">
        <v>38896.741380173677</v>
      </c>
      <c r="H87" s="78">
        <v>10696.001386718735</v>
      </c>
      <c r="I87" s="78">
        <v>47616.52173632809</v>
      </c>
      <c r="J87" s="78">
        <v>97.563341140747013</v>
      </c>
      <c r="K87" s="78">
        <v>23111.887500000008</v>
      </c>
      <c r="L87" s="78">
        <v>15699.086351558626</v>
      </c>
      <c r="M87" s="78">
        <v>41176.809496093796</v>
      </c>
      <c r="N87" s="78">
        <v>15909.365730468748</v>
      </c>
      <c r="O87" s="78">
        <v>65228.756029296899</v>
      </c>
      <c r="P87" s="78">
        <v>2846.7440274812311</v>
      </c>
      <c r="Q87" s="78">
        <v>31.912600994110107</v>
      </c>
      <c r="R87" s="78">
        <v>5825.2814086914113</v>
      </c>
      <c r="S87" s="78">
        <v>48991.784613281277</v>
      </c>
      <c r="T87" s="78">
        <v>21386.61015820313</v>
      </c>
      <c r="U87" s="78">
        <v>10105.81987695313</v>
      </c>
      <c r="V87" s="78">
        <v>70834.987961120525</v>
      </c>
      <c r="W87" s="78">
        <v>5556.9714111328112</v>
      </c>
      <c r="X87" s="78">
        <v>23247.740432072711</v>
      </c>
      <c r="Y87" s="78">
        <v>17340.645640625007</v>
      </c>
      <c r="Z87" s="78">
        <v>425.47810463256837</v>
      </c>
      <c r="AA87" s="78">
        <v>31403.698886718736</v>
      </c>
      <c r="AB87" s="78">
        <v>38827.166257812481</v>
      </c>
      <c r="AC87" s="78">
        <v>35356.4399578874</v>
      </c>
      <c r="AD87" s="78">
        <v>40318.041800781248</v>
      </c>
      <c r="AE87" s="78">
        <v>11495.816821614575</v>
      </c>
      <c r="AF87" s="78">
        <v>18.064723968750002</v>
      </c>
      <c r="AG87" s="78">
        <v>25953.467867187504</v>
      </c>
      <c r="AH87" s="78">
        <v>43254.339410156244</v>
      </c>
      <c r="AI87" s="78">
        <v>14384.219335937512</v>
      </c>
      <c r="AJ87" s="78">
        <v>168.44718530273508</v>
      </c>
      <c r="AK87" s="78">
        <v>3366.1390433398446</v>
      </c>
      <c r="AL87" s="78">
        <v>19769.689499999997</v>
      </c>
      <c r="AM87" s="78">
        <v>24933.485990234411</v>
      </c>
      <c r="AN87" s="78">
        <v>4295.2351562499998</v>
      </c>
      <c r="AO87" s="78">
        <v>52241.253987304677</v>
      </c>
      <c r="AP87" s="78">
        <v>768.76821900000004</v>
      </c>
      <c r="AQ87" s="78">
        <v>76938.31975195311</v>
      </c>
      <c r="AR87" s="78">
        <v>64345.079523437489</v>
      </c>
      <c r="AS87" s="78">
        <v>58273.641009765583</v>
      </c>
      <c r="AT87" s="78">
        <v>18905.60138671875</v>
      </c>
      <c r="AU87" s="78">
        <v>70691.790289062497</v>
      </c>
      <c r="AV87" s="78">
        <v>28505.375617242702</v>
      </c>
      <c r="AW87" s="78">
        <v>2784.76996679689</v>
      </c>
      <c r="AX87" s="78">
        <v>42493.246115722643</v>
      </c>
      <c r="AY87" s="78">
        <v>88141.546453125091</v>
      </c>
    </row>
    <row r="88" spans="1:51" x14ac:dyDescent="0.25">
      <c r="A88" s="89">
        <v>43620</v>
      </c>
      <c r="B88" s="90">
        <v>15</v>
      </c>
      <c r="C88" s="78">
        <v>49786.557976562472</v>
      </c>
      <c r="D88" s="78">
        <v>47719.774835937533</v>
      </c>
      <c r="E88" s="78">
        <v>23921.166777343762</v>
      </c>
      <c r="F88" s="78">
        <v>79977.399121093738</v>
      </c>
      <c r="G88" s="78">
        <v>40629.170120087096</v>
      </c>
      <c r="H88" s="78">
        <v>10659.505449218765</v>
      </c>
      <c r="I88" s="78">
        <v>47065.332566406199</v>
      </c>
      <c r="J88" s="78">
        <v>99.774425506591712</v>
      </c>
      <c r="K88" s="78">
        <v>23619.53891601563</v>
      </c>
      <c r="L88" s="78">
        <v>15757.446378902352</v>
      </c>
      <c r="M88" s="78">
        <v>42465.986234374977</v>
      </c>
      <c r="N88" s="78">
        <v>15700.773535156251</v>
      </c>
      <c r="O88" s="78">
        <v>64724.683539062469</v>
      </c>
      <c r="P88" s="78">
        <v>3184.3342794559594</v>
      </c>
      <c r="Q88" s="78">
        <v>32.852546691894531</v>
      </c>
      <c r="R88" s="78">
        <v>5929.0295532226428</v>
      </c>
      <c r="S88" s="78">
        <v>50842.411513671883</v>
      </c>
      <c r="T88" s="78">
        <v>21026.495593750009</v>
      </c>
      <c r="U88" s="78">
        <v>9958.6692304687494</v>
      </c>
      <c r="V88" s="78">
        <v>71043.563788557949</v>
      </c>
      <c r="W88" s="78">
        <v>6039.4648925781303</v>
      </c>
      <c r="X88" s="78">
        <v>23369.832750593261</v>
      </c>
      <c r="Y88" s="78">
        <v>18043.397597656251</v>
      </c>
      <c r="Z88" s="78">
        <v>423.20457642822259</v>
      </c>
      <c r="AA88" s="78">
        <v>32898.670105468758</v>
      </c>
      <c r="AB88" s="78">
        <v>38223.681531250018</v>
      </c>
      <c r="AC88" s="78">
        <v>35051.879111326089</v>
      </c>
      <c r="AD88" s="78">
        <v>40311.68714843745</v>
      </c>
      <c r="AE88" s="78">
        <v>11843.943518880211</v>
      </c>
      <c r="AF88" s="78">
        <v>18.064723968750002</v>
      </c>
      <c r="AG88" s="78">
        <v>26175.289312500005</v>
      </c>
      <c r="AH88" s="78">
        <v>43389.382734375002</v>
      </c>
      <c r="AI88" s="78">
        <v>14843.984082031262</v>
      </c>
      <c r="AJ88" s="78">
        <v>200.61231152343788</v>
      </c>
      <c r="AK88" s="78">
        <v>3373.3978667099</v>
      </c>
      <c r="AL88" s="78">
        <v>20370.018978515629</v>
      </c>
      <c r="AM88" s="78">
        <v>24919.280251953089</v>
      </c>
      <c r="AN88" s="78">
        <v>4327.5893554687609</v>
      </c>
      <c r="AO88" s="78">
        <v>53082.900872070299</v>
      </c>
      <c r="AP88" s="78">
        <v>669.5910970000001</v>
      </c>
      <c r="AQ88" s="78">
        <v>76011.870160156279</v>
      </c>
      <c r="AR88" s="78">
        <v>65882.577033203153</v>
      </c>
      <c r="AS88" s="78">
        <v>59332.618291015628</v>
      </c>
      <c r="AT88" s="78">
        <v>18691.052242187492</v>
      </c>
      <c r="AU88" s="78">
        <v>70518.745660156288</v>
      </c>
      <c r="AV88" s="78">
        <v>28990.273030472465</v>
      </c>
      <c r="AW88" s="78">
        <v>2887.9841708984504</v>
      </c>
      <c r="AX88" s="78">
        <v>43335.309270019519</v>
      </c>
      <c r="AY88" s="78">
        <v>86630.771433593749</v>
      </c>
    </row>
    <row r="89" spans="1:51" x14ac:dyDescent="0.25">
      <c r="A89" s="89">
        <v>43620</v>
      </c>
      <c r="B89" s="90">
        <v>16</v>
      </c>
      <c r="C89" s="78">
        <v>48137.743804687554</v>
      </c>
      <c r="D89" s="78">
        <v>47434.380996093772</v>
      </c>
      <c r="E89" s="78">
        <v>23472.958134765642</v>
      </c>
      <c r="F89" s="78">
        <v>77923.216531250058</v>
      </c>
      <c r="G89" s="78">
        <v>39905.36348293726</v>
      </c>
      <c r="H89" s="78">
        <v>10783.474140625005</v>
      </c>
      <c r="I89" s="78">
        <v>46116.153864257794</v>
      </c>
      <c r="J89" s="78">
        <v>104.0027313232421</v>
      </c>
      <c r="K89" s="78">
        <v>23208.876416015621</v>
      </c>
      <c r="L89" s="78">
        <v>16371.130303707025</v>
      </c>
      <c r="M89" s="78">
        <v>41844.328167968764</v>
      </c>
      <c r="N89" s="78">
        <v>15234.117624999999</v>
      </c>
      <c r="O89" s="78">
        <v>63858.802085937517</v>
      </c>
      <c r="P89" s="78">
        <v>2897.4466755628951</v>
      </c>
      <c r="Q89" s="78">
        <v>35.143361091613762</v>
      </c>
      <c r="R89" s="78">
        <v>5898.2938964843797</v>
      </c>
      <c r="S89" s="78">
        <v>50775.589498046887</v>
      </c>
      <c r="T89" s="78">
        <v>20832.901781249995</v>
      </c>
      <c r="U89" s="78">
        <v>9820.4060312499987</v>
      </c>
      <c r="V89" s="78">
        <v>70251.839184620447</v>
      </c>
      <c r="W89" s="78">
        <v>6059.3441894531197</v>
      </c>
      <c r="X89" s="78">
        <v>22956.794729186044</v>
      </c>
      <c r="Y89" s="78">
        <v>18732.589039062506</v>
      </c>
      <c r="Z89" s="78">
        <v>454.27910712280288</v>
      </c>
      <c r="AA89" s="78">
        <v>33088.395173828125</v>
      </c>
      <c r="AB89" s="78">
        <v>37770.977945312501</v>
      </c>
      <c r="AC89" s="78">
        <v>34388.502790270803</v>
      </c>
      <c r="AD89" s="78">
        <v>39798.340148437506</v>
      </c>
      <c r="AE89" s="78">
        <v>11699.835331380204</v>
      </c>
      <c r="AF89" s="78">
        <v>18.064723968750002</v>
      </c>
      <c r="AG89" s="78">
        <v>26035.56815234376</v>
      </c>
      <c r="AH89" s="78">
        <v>43055.146136718758</v>
      </c>
      <c r="AI89" s="78">
        <v>14950.409472656251</v>
      </c>
      <c r="AJ89" s="78">
        <v>210.22097143554726</v>
      </c>
      <c r="AK89" s="78">
        <v>3525.7209636833404</v>
      </c>
      <c r="AL89" s="78">
        <v>20247.267158203133</v>
      </c>
      <c r="AM89" s="78">
        <v>24775.620607421912</v>
      </c>
      <c r="AN89" s="78">
        <v>4282.7453125000002</v>
      </c>
      <c r="AO89" s="78">
        <v>52795.802010742213</v>
      </c>
      <c r="AP89" s="78">
        <v>603.57742000000007</v>
      </c>
      <c r="AQ89" s="78">
        <v>75003.540121093785</v>
      </c>
      <c r="AR89" s="78">
        <v>65542.303786132878</v>
      </c>
      <c r="AS89" s="78">
        <v>59247.508933593774</v>
      </c>
      <c r="AT89" s="78">
        <v>18614.695281249995</v>
      </c>
      <c r="AU89" s="78">
        <v>69481.605621093753</v>
      </c>
      <c r="AV89" s="78">
        <v>29114.90000394615</v>
      </c>
      <c r="AW89" s="78">
        <v>2927.8633432540946</v>
      </c>
      <c r="AX89" s="78">
        <v>43639.268349609374</v>
      </c>
      <c r="AY89" s="78">
        <v>84887.449132812471</v>
      </c>
    </row>
    <row r="90" spans="1:51" x14ac:dyDescent="0.25">
      <c r="A90" s="89">
        <v>43620</v>
      </c>
      <c r="B90" s="90">
        <v>17</v>
      </c>
      <c r="C90" s="78">
        <v>46797.320230468758</v>
      </c>
      <c r="D90" s="78">
        <v>46944.048496093754</v>
      </c>
      <c r="E90" s="78">
        <v>22911.467734375001</v>
      </c>
      <c r="F90" s="78">
        <v>76951.841976562486</v>
      </c>
      <c r="G90" s="78">
        <v>39237.186464238825</v>
      </c>
      <c r="H90" s="78">
        <v>10735.159335937507</v>
      </c>
      <c r="I90" s="78">
        <v>45353.438660156273</v>
      </c>
      <c r="J90" s="78">
        <v>96.836717605590906</v>
      </c>
      <c r="K90" s="78">
        <v>23106.953076171874</v>
      </c>
      <c r="L90" s="78">
        <v>15821.321791988308</v>
      </c>
      <c r="M90" s="78">
        <v>41985.860167968764</v>
      </c>
      <c r="N90" s="78">
        <v>14550.006515624993</v>
      </c>
      <c r="O90" s="78">
        <v>63174.690785156257</v>
      </c>
      <c r="P90" s="78">
        <v>2774.1242047563492</v>
      </c>
      <c r="Q90" s="78">
        <v>35.044189453125</v>
      </c>
      <c r="R90" s="78">
        <v>5970.8955810546904</v>
      </c>
      <c r="S90" s="78">
        <v>50659.398017578118</v>
      </c>
      <c r="T90" s="78">
        <v>20458.857374999996</v>
      </c>
      <c r="U90" s="78">
        <v>9565.3030937500116</v>
      </c>
      <c r="V90" s="78">
        <v>71112.361953526633</v>
      </c>
      <c r="W90" s="78">
        <v>5965.40349121094</v>
      </c>
      <c r="X90" s="78">
        <v>22504.098767752082</v>
      </c>
      <c r="Y90" s="78">
        <v>18936.489351562515</v>
      </c>
      <c r="Z90" s="78">
        <v>429.56403426513668</v>
      </c>
      <c r="AA90" s="78">
        <v>32595.004546875029</v>
      </c>
      <c r="AB90" s="78">
        <v>36684.703179687516</v>
      </c>
      <c r="AC90" s="78">
        <v>33891.66250908548</v>
      </c>
      <c r="AD90" s="78">
        <v>40607.850214843798</v>
      </c>
      <c r="AE90" s="78">
        <v>11533.308995442703</v>
      </c>
      <c r="AF90" s="78">
        <v>18.064723968750002</v>
      </c>
      <c r="AG90" s="78">
        <v>26141.159597656253</v>
      </c>
      <c r="AH90" s="78">
        <v>43424.522246093744</v>
      </c>
      <c r="AI90" s="78">
        <v>15194.29770507813</v>
      </c>
      <c r="AJ90" s="78">
        <v>202.83733837890588</v>
      </c>
      <c r="AK90" s="78">
        <v>3976.1716333309096</v>
      </c>
      <c r="AL90" s="78">
        <v>20726.185218749983</v>
      </c>
      <c r="AM90" s="78">
        <v>24628.036962890641</v>
      </c>
      <c r="AN90" s="78">
        <v>4382.1019531249913</v>
      </c>
      <c r="AO90" s="78">
        <v>52385.607471679723</v>
      </c>
      <c r="AP90" s="78">
        <v>349.13279699999993</v>
      </c>
      <c r="AQ90" s="78">
        <v>73904.136361328172</v>
      </c>
      <c r="AR90" s="78">
        <v>65271.087754882821</v>
      </c>
      <c r="AS90" s="78">
        <v>59584.900238281254</v>
      </c>
      <c r="AT90" s="78">
        <v>18618.38690234374</v>
      </c>
      <c r="AU90" s="78">
        <v>69263.743285156204</v>
      </c>
      <c r="AV90" s="78">
        <v>29090.53828531293</v>
      </c>
      <c r="AW90" s="78">
        <v>3031.480770974737</v>
      </c>
      <c r="AX90" s="78">
        <v>44335.000461425785</v>
      </c>
      <c r="AY90" s="78">
        <v>83069.779105468871</v>
      </c>
    </row>
    <row r="91" spans="1:51" x14ac:dyDescent="0.25">
      <c r="A91" s="89">
        <v>43620</v>
      </c>
      <c r="B91" s="90">
        <v>18</v>
      </c>
      <c r="C91" s="78">
        <v>49105.796488281223</v>
      </c>
      <c r="D91" s="78">
        <v>47755.240402343741</v>
      </c>
      <c r="E91" s="78">
        <v>24539.806210937499</v>
      </c>
      <c r="F91" s="78">
        <v>81489.821425781221</v>
      </c>
      <c r="G91" s="78">
        <v>39761.610287079835</v>
      </c>
      <c r="H91" s="78">
        <v>9394.897294921866</v>
      </c>
      <c r="I91" s="78">
        <v>45377.332758789045</v>
      </c>
      <c r="J91" s="78">
        <v>103.1373920440674</v>
      </c>
      <c r="K91" s="78">
        <v>23891.185888671895</v>
      </c>
      <c r="L91" s="78">
        <v>14890.506527339867</v>
      </c>
      <c r="M91" s="78">
        <v>38597.499074218707</v>
      </c>
      <c r="N91" s="78">
        <v>15359.756472656249</v>
      </c>
      <c r="O91" s="78">
        <v>62908.383433593779</v>
      </c>
      <c r="P91" s="78">
        <v>2051.4721439849141</v>
      </c>
      <c r="Q91" s="78">
        <v>35.458577156066895</v>
      </c>
      <c r="R91" s="78">
        <v>6789.3903076171855</v>
      </c>
      <c r="S91" s="78">
        <v>52621.373533203085</v>
      </c>
      <c r="T91" s="78">
        <v>21779.202875000003</v>
      </c>
      <c r="U91" s="78">
        <v>9967.6372890624989</v>
      </c>
      <c r="V91" s="78">
        <v>77441.848742964183</v>
      </c>
      <c r="W91" s="78">
        <v>2194.3671382904013</v>
      </c>
      <c r="X91" s="78">
        <v>22394.811685501689</v>
      </c>
      <c r="Y91" s="78">
        <v>16610.439683593759</v>
      </c>
      <c r="Z91" s="78">
        <v>385.37249072265638</v>
      </c>
      <c r="AA91" s="78">
        <v>33723.536703125035</v>
      </c>
      <c r="AB91" s="78">
        <v>35258.594882812489</v>
      </c>
      <c r="AC91" s="78">
        <v>35378.639704015979</v>
      </c>
      <c r="AD91" s="78">
        <v>44565.40771484375</v>
      </c>
      <c r="AE91" s="78">
        <v>12012.794573567706</v>
      </c>
      <c r="AF91" s="78">
        <v>18.064723968750002</v>
      </c>
      <c r="AG91" s="78">
        <v>28485.082105468759</v>
      </c>
      <c r="AH91" s="78">
        <v>48232.445253906277</v>
      </c>
      <c r="AI91" s="78">
        <v>15202.60634765625</v>
      </c>
      <c r="AJ91" s="78">
        <v>153.30263696289114</v>
      </c>
      <c r="AK91" s="78">
        <v>3242.5085359098525</v>
      </c>
      <c r="AL91" s="78">
        <v>23073.302375000007</v>
      </c>
      <c r="AM91" s="78">
        <v>26216.617943359357</v>
      </c>
      <c r="AN91" s="78">
        <v>5119.4662597656315</v>
      </c>
      <c r="AO91" s="78">
        <v>53956.264493164039</v>
      </c>
      <c r="AP91" s="78">
        <v>317.48141400000009</v>
      </c>
      <c r="AQ91" s="78">
        <v>73536.677462890701</v>
      </c>
      <c r="AR91" s="78">
        <v>65980.767191406238</v>
      </c>
      <c r="AS91" s="78">
        <v>63449.500767578094</v>
      </c>
      <c r="AT91" s="78">
        <v>19803.602980468753</v>
      </c>
      <c r="AU91" s="78">
        <v>72257.383222656266</v>
      </c>
      <c r="AV91" s="78">
        <v>31035.201971275423</v>
      </c>
      <c r="AW91" s="78">
        <v>3491.9395707351682</v>
      </c>
      <c r="AX91" s="78">
        <v>48481.420041503923</v>
      </c>
      <c r="AY91" s="78">
        <v>83286.27101953121</v>
      </c>
    </row>
    <row r="92" spans="1:51" x14ac:dyDescent="0.25">
      <c r="A92" s="89">
        <v>43620</v>
      </c>
      <c r="B92" s="90">
        <v>19</v>
      </c>
      <c r="C92" s="78">
        <v>51977.081238281302</v>
      </c>
      <c r="D92" s="78">
        <v>50237.973894531198</v>
      </c>
      <c r="E92" s="78">
        <v>27638.950800781222</v>
      </c>
      <c r="F92" s="78">
        <v>88317.807128906279</v>
      </c>
      <c r="G92" s="78">
        <v>45324.677333984349</v>
      </c>
      <c r="H92" s="78">
        <v>8117.924062500013</v>
      </c>
      <c r="I92" s="78">
        <v>44567.400237304704</v>
      </c>
      <c r="J92" s="78">
        <v>121.45280265808108</v>
      </c>
      <c r="K92" s="78">
        <v>24245.322314453108</v>
      </c>
      <c r="L92" s="78">
        <v>14665.885630855491</v>
      </c>
      <c r="M92" s="78">
        <v>34681.341910156239</v>
      </c>
      <c r="N92" s="78">
        <v>17836.108910156247</v>
      </c>
      <c r="O92" s="78">
        <v>62817.567724609413</v>
      </c>
      <c r="P92" s="78">
        <v>2375.5850058593787</v>
      </c>
      <c r="Q92" s="78">
        <v>35.120104789733887</v>
      </c>
      <c r="R92" s="78">
        <v>8454.0992065429655</v>
      </c>
      <c r="S92" s="78">
        <v>58399.4920078125</v>
      </c>
      <c r="T92" s="78">
        <v>24487.284605468751</v>
      </c>
      <c r="U92" s="78">
        <v>11522.62741210937</v>
      </c>
      <c r="V92" s="78">
        <v>89648.190037276727</v>
      </c>
      <c r="W92" s="78">
        <v>-269.8600724220276</v>
      </c>
      <c r="X92" s="78">
        <v>22321.887408203125</v>
      </c>
      <c r="Y92" s="78">
        <v>16918.594441406247</v>
      </c>
      <c r="Z92" s="78">
        <v>389.64670083618159</v>
      </c>
      <c r="AA92" s="78">
        <v>36802.73107421874</v>
      </c>
      <c r="AB92" s="78">
        <v>32684.897777343758</v>
      </c>
      <c r="AC92" s="78">
        <v>39116.156704480032</v>
      </c>
      <c r="AD92" s="78">
        <v>51941.837988281201</v>
      </c>
      <c r="AE92" s="78">
        <v>12744.4070891927</v>
      </c>
      <c r="AF92" s="78">
        <v>18.064723968750002</v>
      </c>
      <c r="AG92" s="78">
        <v>31301.046203125006</v>
      </c>
      <c r="AH92" s="78">
        <v>60015.83999999996</v>
      </c>
      <c r="AI92" s="78">
        <v>15791.15629882812</v>
      </c>
      <c r="AJ92" s="78">
        <v>111.30808569335909</v>
      </c>
      <c r="AK92" s="78">
        <v>3256.4035595703131</v>
      </c>
      <c r="AL92" s="78">
        <v>27633.605878906252</v>
      </c>
      <c r="AM92" s="78">
        <v>29485.194871093725</v>
      </c>
      <c r="AN92" s="78">
        <v>6435.3913085937511</v>
      </c>
      <c r="AO92" s="78">
        <v>57137.003198242186</v>
      </c>
      <c r="AP92" s="78">
        <v>345.29342700000018</v>
      </c>
      <c r="AQ92" s="78">
        <v>70985.482253906186</v>
      </c>
      <c r="AR92" s="78">
        <v>67124.90322558592</v>
      </c>
      <c r="AS92" s="78">
        <v>71788.527007812445</v>
      </c>
      <c r="AT92" s="78">
        <v>22703.752234375013</v>
      </c>
      <c r="AU92" s="78">
        <v>76773.286996093739</v>
      </c>
      <c r="AV92" s="78">
        <v>37161.151705150034</v>
      </c>
      <c r="AW92" s="78">
        <v>4459.3923994583256</v>
      </c>
      <c r="AX92" s="78">
        <v>58534.518408203112</v>
      </c>
      <c r="AY92" s="78">
        <v>78782.992117187532</v>
      </c>
    </row>
    <row r="93" spans="1:51" x14ac:dyDescent="0.25">
      <c r="A93" s="89">
        <v>43620</v>
      </c>
      <c r="B93" s="90">
        <v>20</v>
      </c>
      <c r="C93" s="78">
        <v>51806.56972265619</v>
      </c>
      <c r="D93" s="78">
        <v>51537.346234375022</v>
      </c>
      <c r="E93" s="78">
        <v>28680.273281250018</v>
      </c>
      <c r="F93" s="78">
        <v>89758.089847656214</v>
      </c>
      <c r="G93" s="78">
        <v>47475.12386328126</v>
      </c>
      <c r="H93" s="78">
        <v>7540.8239550781373</v>
      </c>
      <c r="I93" s="78">
        <v>42779.768959960973</v>
      </c>
      <c r="J93" s="78">
        <v>134.23471069335952</v>
      </c>
      <c r="K93" s="78">
        <v>24527.531005859379</v>
      </c>
      <c r="L93" s="78">
        <v>14922.611180660182</v>
      </c>
      <c r="M93" s="78">
        <v>33145.03638085939</v>
      </c>
      <c r="N93" s="78">
        <v>18410.764503906237</v>
      </c>
      <c r="O93" s="78">
        <v>62235.513367187508</v>
      </c>
      <c r="P93" s="78">
        <v>2517.5862871093805</v>
      </c>
      <c r="Q93" s="78">
        <v>35.165807723999038</v>
      </c>
      <c r="R93" s="78">
        <v>9218.9762695312511</v>
      </c>
      <c r="S93" s="78">
        <v>61280.362228515631</v>
      </c>
      <c r="T93" s="78">
        <v>24690.920740234378</v>
      </c>
      <c r="U93" s="78">
        <v>11746.790210937501</v>
      </c>
      <c r="V93" s="78">
        <v>95733.273642745393</v>
      </c>
      <c r="W93" s="78">
        <v>1753.1741203308093</v>
      </c>
      <c r="X93" s="78">
        <v>21554.47353906251</v>
      </c>
      <c r="Y93" s="78">
        <v>17561.269203124994</v>
      </c>
      <c r="Z93" s="78">
        <v>386.65758652343749</v>
      </c>
      <c r="AA93" s="78">
        <v>37823.935808593749</v>
      </c>
      <c r="AB93" s="78">
        <v>30601.596380859406</v>
      </c>
      <c r="AC93" s="78">
        <v>39406.49188164901</v>
      </c>
      <c r="AD93" s="78">
        <v>56018.152601562477</v>
      </c>
      <c r="AE93" s="78">
        <v>13447.581462239586</v>
      </c>
      <c r="AF93" s="78">
        <v>18.064723968750002</v>
      </c>
      <c r="AG93" s="78">
        <v>33479.415281250018</v>
      </c>
      <c r="AH93" s="78">
        <v>66095.138624999978</v>
      </c>
      <c r="AI93" s="78">
        <v>16054.09853515625</v>
      </c>
      <c r="AJ93" s="78">
        <v>93.025767089843839</v>
      </c>
      <c r="AK93" s="78">
        <v>3322.8880078124998</v>
      </c>
      <c r="AL93" s="78">
        <v>30193.15290820313</v>
      </c>
      <c r="AM93" s="78">
        <v>30689.660894531236</v>
      </c>
      <c r="AN93" s="78">
        <v>7256.5106445312504</v>
      </c>
      <c r="AO93" s="78">
        <v>58307.331618164062</v>
      </c>
      <c r="AP93" s="78">
        <v>408.54859599999992</v>
      </c>
      <c r="AQ93" s="78">
        <v>67419.35608007804</v>
      </c>
      <c r="AR93" s="78">
        <v>67184.332708984366</v>
      </c>
      <c r="AS93" s="78">
        <v>76859.498603515662</v>
      </c>
      <c r="AT93" s="78">
        <v>21339.757941406231</v>
      </c>
      <c r="AU93" s="78">
        <v>79341.10020312501</v>
      </c>
      <c r="AV93" s="78">
        <v>40468.524801206375</v>
      </c>
      <c r="AW93" s="78">
        <v>4950.8139695999253</v>
      </c>
      <c r="AX93" s="78">
        <v>63242.275307617194</v>
      </c>
      <c r="AY93" s="78">
        <v>73031.185433593753</v>
      </c>
    </row>
    <row r="94" spans="1:51" x14ac:dyDescent="0.25">
      <c r="A94" s="89">
        <v>43620</v>
      </c>
      <c r="B94" s="90">
        <v>21</v>
      </c>
      <c r="C94" s="78">
        <v>49709.391398437459</v>
      </c>
      <c r="D94" s="78">
        <v>52286.279800781223</v>
      </c>
      <c r="E94" s="78">
        <v>29489.331093750021</v>
      </c>
      <c r="F94" s="78">
        <v>89165.681285156315</v>
      </c>
      <c r="G94" s="78">
        <v>47160.141087890624</v>
      </c>
      <c r="H94" s="78">
        <v>7294.4436328124848</v>
      </c>
      <c r="I94" s="78">
        <v>41336.549247070332</v>
      </c>
      <c r="J94" s="78">
        <v>131.22337150573739</v>
      </c>
      <c r="K94" s="78">
        <v>24847.826025390626</v>
      </c>
      <c r="L94" s="78">
        <v>14651.592162105468</v>
      </c>
      <c r="M94" s="78">
        <v>33828.001005859347</v>
      </c>
      <c r="N94" s="78">
        <v>17835.863972656251</v>
      </c>
      <c r="O94" s="78">
        <v>62998.815314453153</v>
      </c>
      <c r="P94" s="78">
        <v>2738.8436337890707</v>
      </c>
      <c r="Q94" s="78">
        <v>34.891053199768059</v>
      </c>
      <c r="R94" s="78">
        <v>9807.8817382812522</v>
      </c>
      <c r="S94" s="78">
        <v>63677.696085937503</v>
      </c>
      <c r="T94" s="78">
        <v>24314.082476562493</v>
      </c>
      <c r="U94" s="78">
        <v>11628.231679687498</v>
      </c>
      <c r="V94" s="78">
        <v>99429.260029464174</v>
      </c>
      <c r="W94" s="78">
        <v>2520.3887084960943</v>
      </c>
      <c r="X94" s="78">
        <v>21270.823339843791</v>
      </c>
      <c r="Y94" s="78">
        <v>17338.690425781253</v>
      </c>
      <c r="Z94" s="78">
        <v>361.27801143798837</v>
      </c>
      <c r="AA94" s="78">
        <v>38870.736693359431</v>
      </c>
      <c r="AB94" s="78">
        <v>28799.200302734389</v>
      </c>
      <c r="AC94" s="78">
        <v>38733.168586811436</v>
      </c>
      <c r="AD94" s="78">
        <v>58447.655601562452</v>
      </c>
      <c r="AE94" s="78">
        <v>13607.575552083357</v>
      </c>
      <c r="AF94" s="78">
        <v>18.064723968750002</v>
      </c>
      <c r="AG94" s="78">
        <v>34722.602929687499</v>
      </c>
      <c r="AH94" s="78">
        <v>68655.180593749988</v>
      </c>
      <c r="AI94" s="78">
        <v>16116.401074218749</v>
      </c>
      <c r="AJ94" s="78">
        <v>71.451231201172163</v>
      </c>
      <c r="AK94" s="78">
        <v>3361.9564770507809</v>
      </c>
      <c r="AL94" s="78">
        <v>31199.034904296899</v>
      </c>
      <c r="AM94" s="78">
        <v>31688.619130859384</v>
      </c>
      <c r="AN94" s="78">
        <v>7800.3676269531188</v>
      </c>
      <c r="AO94" s="78">
        <v>58942.080002929688</v>
      </c>
      <c r="AP94" s="78">
        <v>400.27110299999993</v>
      </c>
      <c r="AQ94" s="78">
        <v>63080.434832031213</v>
      </c>
      <c r="AR94" s="78">
        <v>68431.701339843843</v>
      </c>
      <c r="AS94" s="78">
        <v>80173.196414062491</v>
      </c>
      <c r="AT94" s="78">
        <v>20597.514066406235</v>
      </c>
      <c r="AU94" s="78">
        <v>81414.002902343753</v>
      </c>
      <c r="AV94" s="78">
        <v>42128.17290550816</v>
      </c>
      <c r="AW94" s="78">
        <v>5330.4543936340388</v>
      </c>
      <c r="AX94" s="78">
        <v>66006.064565429711</v>
      </c>
      <c r="AY94" s="78">
        <v>67611.402738281336</v>
      </c>
    </row>
    <row r="95" spans="1:51" x14ac:dyDescent="0.25">
      <c r="A95" s="89">
        <v>43620</v>
      </c>
      <c r="B95" s="90">
        <v>22</v>
      </c>
      <c r="C95" s="78">
        <v>46395.949355468743</v>
      </c>
      <c r="D95" s="78">
        <v>52029.108500000002</v>
      </c>
      <c r="E95" s="78">
        <v>28762.085273437482</v>
      </c>
      <c r="F95" s="78">
        <v>84572.369632812508</v>
      </c>
      <c r="G95" s="78">
        <v>46187.764228515603</v>
      </c>
      <c r="H95" s="78">
        <v>7211.9652148437681</v>
      </c>
      <c r="I95" s="78">
        <v>38081.656821289063</v>
      </c>
      <c r="J95" s="78">
        <v>125.64172935485841</v>
      </c>
      <c r="K95" s="78">
        <v>24263.082275390603</v>
      </c>
      <c r="L95" s="78">
        <v>14596.640299800822</v>
      </c>
      <c r="M95" s="78">
        <v>33487.571726562484</v>
      </c>
      <c r="N95" s="78">
        <v>16931.690199218741</v>
      </c>
      <c r="O95" s="78">
        <v>61533.81097656249</v>
      </c>
      <c r="P95" s="78">
        <v>2646.3624306640495</v>
      </c>
      <c r="Q95" s="78">
        <v>35.202077865600586</v>
      </c>
      <c r="R95" s="78">
        <v>9879.2179443359382</v>
      </c>
      <c r="S95" s="78">
        <v>64889.83893749999</v>
      </c>
      <c r="T95" s="78">
        <v>22261.483179687504</v>
      </c>
      <c r="U95" s="78">
        <v>10866.260695312501</v>
      </c>
      <c r="V95" s="78">
        <v>99595.721427901706</v>
      </c>
      <c r="W95" s="78">
        <v>2602.4849975585944</v>
      </c>
      <c r="X95" s="78">
        <v>20986.927035156234</v>
      </c>
      <c r="Y95" s="78">
        <v>16818.904039062505</v>
      </c>
      <c r="Z95" s="78">
        <v>349.59418764648439</v>
      </c>
      <c r="AA95" s="78">
        <v>38162.781197265635</v>
      </c>
      <c r="AB95" s="78">
        <v>25745.298275390629</v>
      </c>
      <c r="AC95" s="78">
        <v>36933.87635351887</v>
      </c>
      <c r="AD95" s="78">
        <v>58384.445945312436</v>
      </c>
      <c r="AE95" s="78">
        <v>12922.939944661486</v>
      </c>
      <c r="AF95" s="78">
        <v>18.064723968750002</v>
      </c>
      <c r="AG95" s="78">
        <v>32068.561476562507</v>
      </c>
      <c r="AH95" s="78">
        <v>69457.838343749972</v>
      </c>
      <c r="AI95" s="78">
        <v>15374.16015625</v>
      </c>
      <c r="AJ95" s="78">
        <v>63.815717529297103</v>
      </c>
      <c r="AK95" s="78">
        <v>3420.6835278320314</v>
      </c>
      <c r="AL95" s="78">
        <v>31253.721455078103</v>
      </c>
      <c r="AM95" s="78">
        <v>31190.348591796901</v>
      </c>
      <c r="AN95" s="78">
        <v>7656.8067382812606</v>
      </c>
      <c r="AO95" s="78">
        <v>57919.289977539076</v>
      </c>
      <c r="AP95" s="78">
        <v>383.25448799999998</v>
      </c>
      <c r="AQ95" s="78">
        <v>58160.953363281231</v>
      </c>
      <c r="AR95" s="78">
        <v>67932.914232421928</v>
      </c>
      <c r="AS95" s="78">
        <v>79474.848042968748</v>
      </c>
      <c r="AT95" s="78">
        <v>20261.936617187479</v>
      </c>
      <c r="AU95" s="78">
        <v>80167.017382812468</v>
      </c>
      <c r="AV95" s="78">
        <v>42781.257349928834</v>
      </c>
      <c r="AW95" s="78">
        <v>5393.1444550224423</v>
      </c>
      <c r="AX95" s="78">
        <v>66369.058928222672</v>
      </c>
      <c r="AY95" s="78">
        <v>62434.891535156334</v>
      </c>
    </row>
    <row r="96" spans="1:51" x14ac:dyDescent="0.25">
      <c r="A96" s="89">
        <v>43620</v>
      </c>
      <c r="B96" s="90">
        <v>23</v>
      </c>
      <c r="C96" s="78">
        <v>41526.404542968776</v>
      </c>
      <c r="D96" s="78">
        <v>47894.734664062496</v>
      </c>
      <c r="E96" s="78">
        <v>25811.430537109376</v>
      </c>
      <c r="F96" s="78">
        <v>75445.941839843726</v>
      </c>
      <c r="G96" s="78">
        <v>42173.241050781246</v>
      </c>
      <c r="H96" s="78">
        <v>6956.5704785156186</v>
      </c>
      <c r="I96" s="78">
        <v>34311.162675781219</v>
      </c>
      <c r="J96" s="78">
        <v>110.84947776794421</v>
      </c>
      <c r="K96" s="78">
        <v>22457.971337890642</v>
      </c>
      <c r="L96" s="78">
        <v>13800.003987300814</v>
      </c>
      <c r="M96" s="78">
        <v>31991.811667968777</v>
      </c>
      <c r="N96" s="78">
        <v>15056.592410156252</v>
      </c>
      <c r="O96" s="78">
        <v>56932.642224609357</v>
      </c>
      <c r="P96" s="78">
        <v>2362.897937499999</v>
      </c>
      <c r="Q96" s="78">
        <v>35.216296195983887</v>
      </c>
      <c r="R96" s="78">
        <v>9112.3320190429822</v>
      </c>
      <c r="S96" s="78">
        <v>60707.103794921895</v>
      </c>
      <c r="T96" s="78">
        <v>19151.276482421876</v>
      </c>
      <c r="U96" s="78">
        <v>9643.2891523437593</v>
      </c>
      <c r="V96" s="78">
        <v>90344.093451339155</v>
      </c>
      <c r="W96" s="78">
        <v>2515.9110717773433</v>
      </c>
      <c r="X96" s="78">
        <v>19097.09648339844</v>
      </c>
      <c r="Y96" s="78">
        <v>15562.998464843749</v>
      </c>
      <c r="Z96" s="78">
        <v>351.41191876831044</v>
      </c>
      <c r="AA96" s="78">
        <v>34259.973353515641</v>
      </c>
      <c r="AB96" s="78">
        <v>22737.310878906199</v>
      </c>
      <c r="AC96" s="78">
        <v>33070.393654177788</v>
      </c>
      <c r="AD96" s="78">
        <v>53863.960917968747</v>
      </c>
      <c r="AE96" s="78">
        <v>12949.028130208328</v>
      </c>
      <c r="AF96" s="78">
        <v>18.064723968750002</v>
      </c>
      <c r="AG96" s="78">
        <v>30497.905453125015</v>
      </c>
      <c r="AH96" s="78">
        <v>65421.928749999977</v>
      </c>
      <c r="AI96" s="78">
        <v>13694.18530273437</v>
      </c>
      <c r="AJ96" s="78">
        <v>63.139993408203054</v>
      </c>
      <c r="AK96" s="78">
        <v>3229.8385864257812</v>
      </c>
      <c r="AL96" s="78">
        <v>28744.555402343729</v>
      </c>
      <c r="AM96" s="78">
        <v>28678.779677734368</v>
      </c>
      <c r="AN96" s="78">
        <v>6959.2756347656323</v>
      </c>
      <c r="AO96" s="78">
        <v>54196.151246582027</v>
      </c>
      <c r="AP96" s="78">
        <v>357.16821599999992</v>
      </c>
      <c r="AQ96" s="78">
        <v>53017.672781250069</v>
      </c>
      <c r="AR96" s="78">
        <v>63863.368975585909</v>
      </c>
      <c r="AS96" s="78">
        <v>73605.170099609386</v>
      </c>
      <c r="AT96" s="78">
        <v>18824.184472656241</v>
      </c>
      <c r="AU96" s="78">
        <v>73725.00431249995</v>
      </c>
      <c r="AV96" s="78">
        <v>40150.159529359378</v>
      </c>
      <c r="AW96" s="78">
        <v>5080.3433270278938</v>
      </c>
      <c r="AX96" s="78">
        <v>62320.274943847668</v>
      </c>
      <c r="AY96" s="78">
        <v>56824.690560546907</v>
      </c>
    </row>
    <row r="97" spans="1:51" x14ac:dyDescent="0.25">
      <c r="A97" s="89">
        <v>43620</v>
      </c>
      <c r="B97" s="90">
        <v>24</v>
      </c>
      <c r="C97" s="78">
        <v>36255.255724609371</v>
      </c>
      <c r="D97" s="78">
        <v>42640.694152343756</v>
      </c>
      <c r="E97" s="78">
        <v>22719.873447265625</v>
      </c>
      <c r="F97" s="78">
        <v>64020.96405468748</v>
      </c>
      <c r="G97" s="78">
        <v>36718.845109374975</v>
      </c>
      <c r="H97" s="78">
        <v>6960.2046679687655</v>
      </c>
      <c r="I97" s="78">
        <v>30159.440579589827</v>
      </c>
      <c r="J97" s="78">
        <v>92.061067581176701</v>
      </c>
      <c r="K97" s="78">
        <v>19911.185839843751</v>
      </c>
      <c r="L97" s="78">
        <v>11948.952931636752</v>
      </c>
      <c r="M97" s="78">
        <v>30695.750179687497</v>
      </c>
      <c r="N97" s="78">
        <v>13168.743476562497</v>
      </c>
      <c r="O97" s="78">
        <v>49417.842009765634</v>
      </c>
      <c r="P97" s="78">
        <v>2257.6064287109302</v>
      </c>
      <c r="Q97" s="78">
        <v>34.266877174377441</v>
      </c>
      <c r="R97" s="78">
        <v>7762.0150756835928</v>
      </c>
      <c r="S97" s="78">
        <v>53227.069451171883</v>
      </c>
      <c r="T97" s="78">
        <v>16365.130166992174</v>
      </c>
      <c r="U97" s="78">
        <v>8248.58044824219</v>
      </c>
      <c r="V97" s="78">
        <v>76523.629463057921</v>
      </c>
      <c r="W97" s="78">
        <v>2098.0268188476557</v>
      </c>
      <c r="X97" s="78">
        <v>17008.33182617182</v>
      </c>
      <c r="Y97" s="78">
        <v>14200.82146484375</v>
      </c>
      <c r="Z97" s="78">
        <v>351.72482634277344</v>
      </c>
      <c r="AA97" s="78">
        <v>30145.299177734396</v>
      </c>
      <c r="AB97" s="78">
        <v>20111.176123046876</v>
      </c>
      <c r="AC97" s="78">
        <v>28876.028120387578</v>
      </c>
      <c r="AD97" s="78">
        <v>45990.215042968739</v>
      </c>
      <c r="AE97" s="78">
        <v>11517.179648763029</v>
      </c>
      <c r="AF97" s="78">
        <v>18.064723968750002</v>
      </c>
      <c r="AG97" s="78">
        <v>26220.030441406259</v>
      </c>
      <c r="AH97" s="78">
        <v>54754.532320312494</v>
      </c>
      <c r="AI97" s="78">
        <v>12100.82368164063</v>
      </c>
      <c r="AJ97" s="78">
        <v>66.975182373047971</v>
      </c>
      <c r="AK97" s="78">
        <v>3268.9883300781203</v>
      </c>
      <c r="AL97" s="78">
        <v>24447.086970703127</v>
      </c>
      <c r="AM97" s="78">
        <v>24499.609958984391</v>
      </c>
      <c r="AN97" s="78">
        <v>5624.5525878906301</v>
      </c>
      <c r="AO97" s="78">
        <v>47244.826843261733</v>
      </c>
      <c r="AP97" s="78">
        <v>260.73513300000002</v>
      </c>
      <c r="AQ97" s="78">
        <v>47259.138400390664</v>
      </c>
      <c r="AR97" s="78">
        <v>55727.991359375024</v>
      </c>
      <c r="AS97" s="78">
        <v>63823.264185546883</v>
      </c>
      <c r="AT97" s="78">
        <v>17127.615382812492</v>
      </c>
      <c r="AU97" s="78">
        <v>63398.65621875006</v>
      </c>
      <c r="AV97" s="78">
        <v>34897.367068763502</v>
      </c>
      <c r="AW97" s="78">
        <v>6390.1366909805365</v>
      </c>
      <c r="AX97" s="78">
        <v>53194.996540527347</v>
      </c>
      <c r="AY97" s="78">
        <v>50321.162261718724</v>
      </c>
    </row>
    <row r="98" spans="1:51" x14ac:dyDescent="0.25">
      <c r="A98" s="89">
        <v>43621</v>
      </c>
      <c r="B98" s="90">
        <v>1</v>
      </c>
      <c r="C98" s="78">
        <v>31608.340546874984</v>
      </c>
      <c r="D98" s="78">
        <v>36157.244582031271</v>
      </c>
      <c r="E98" s="78">
        <v>18913.987490234387</v>
      </c>
      <c r="F98" s="78">
        <v>54648.518499999998</v>
      </c>
      <c r="G98" s="78">
        <v>31042.566369140615</v>
      </c>
      <c r="H98" s="78">
        <v>6969.4488085937646</v>
      </c>
      <c r="I98" s="78">
        <v>26286.302881347641</v>
      </c>
      <c r="J98" s="78">
        <v>78.563905715942397</v>
      </c>
      <c r="K98" s="78">
        <v>16837.664599609379</v>
      </c>
      <c r="L98" s="78">
        <v>11493.014712886739</v>
      </c>
      <c r="M98" s="78">
        <v>28736.407814453105</v>
      </c>
      <c r="N98" s="78">
        <v>11596.174539062518</v>
      </c>
      <c r="O98" s="78">
        <v>41845.535145507842</v>
      </c>
      <c r="P98" s="78">
        <v>2526.6485908203094</v>
      </c>
      <c r="Q98" s="78">
        <v>33.520853996276848</v>
      </c>
      <c r="R98" s="78">
        <v>6211.9717529296886</v>
      </c>
      <c r="S98" s="78">
        <v>44538.206158203146</v>
      </c>
      <c r="T98" s="78">
        <v>14351.746434570328</v>
      </c>
      <c r="U98" s="78">
        <v>7320.1881601562491</v>
      </c>
      <c r="V98" s="78">
        <v>63128.034443526703</v>
      </c>
      <c r="W98" s="78">
        <v>1776.3902343750001</v>
      </c>
      <c r="X98" s="78">
        <v>14727.592990234391</v>
      </c>
      <c r="Y98" s="78">
        <v>13332.2055859375</v>
      </c>
      <c r="Z98" s="78">
        <v>370.84042691650404</v>
      </c>
      <c r="AA98" s="78">
        <v>25192.193054687505</v>
      </c>
      <c r="AB98" s="78">
        <v>17725.070246093746</v>
      </c>
      <c r="AC98" s="78">
        <v>25045.606088895671</v>
      </c>
      <c r="AD98" s="78">
        <v>37158.192374999977</v>
      </c>
      <c r="AE98" s="78">
        <v>9723.0316282552103</v>
      </c>
      <c r="AF98" s="78">
        <v>18.064723968750002</v>
      </c>
      <c r="AG98" s="78">
        <v>21203.14210937501</v>
      </c>
      <c r="AH98" s="78">
        <v>43458.753203125023</v>
      </c>
      <c r="AI98" s="78">
        <v>10416.206103515629</v>
      </c>
      <c r="AJ98" s="78">
        <v>65.731323486329018</v>
      </c>
      <c r="AK98" s="78">
        <v>3868.3147656249998</v>
      </c>
      <c r="AL98" s="78">
        <v>19308.514167968751</v>
      </c>
      <c r="AM98" s="78">
        <v>20570.960691406202</v>
      </c>
      <c r="AN98" s="78">
        <v>4243.5750488281192</v>
      </c>
      <c r="AO98" s="78">
        <v>39595.819864746067</v>
      </c>
      <c r="AP98" s="78">
        <v>197.33994599999994</v>
      </c>
      <c r="AQ98" s="78">
        <v>41902.637419921906</v>
      </c>
      <c r="AR98" s="78">
        <v>46808.051486328113</v>
      </c>
      <c r="AS98" s="78">
        <v>52129.390164062526</v>
      </c>
      <c r="AT98" s="78">
        <v>15624.280207031257</v>
      </c>
      <c r="AU98" s="78">
        <v>53033.197386718777</v>
      </c>
      <c r="AV98" s="78">
        <v>28425.685668144517</v>
      </c>
      <c r="AW98" s="78">
        <v>6855.9798043899473</v>
      </c>
      <c r="AX98" s="78">
        <v>42498.515639648445</v>
      </c>
      <c r="AY98" s="78">
        <v>45082.23790234379</v>
      </c>
    </row>
    <row r="99" spans="1:51" x14ac:dyDescent="0.25">
      <c r="A99" s="89">
        <v>43621</v>
      </c>
      <c r="B99" s="90">
        <v>2</v>
      </c>
      <c r="C99" s="78">
        <v>28583.351882812523</v>
      </c>
      <c r="D99" s="78">
        <v>30883.065871093753</v>
      </c>
      <c r="E99" s="78">
        <v>16148.944042968757</v>
      </c>
      <c r="F99" s="78">
        <v>47798.649828125002</v>
      </c>
      <c r="G99" s="78">
        <v>27152.189660156248</v>
      </c>
      <c r="H99" s="78">
        <v>6762.5539355468709</v>
      </c>
      <c r="I99" s="78">
        <v>23063.696962890634</v>
      </c>
      <c r="J99" s="78">
        <v>78.602262496948185</v>
      </c>
      <c r="K99" s="78">
        <v>14354.431225585948</v>
      </c>
      <c r="L99" s="78">
        <v>11152.15726464456</v>
      </c>
      <c r="M99" s="78">
        <v>26556.513251953165</v>
      </c>
      <c r="N99" s="78">
        <v>10663.488226562496</v>
      </c>
      <c r="O99" s="78">
        <v>36361.972224609388</v>
      </c>
      <c r="P99" s="78">
        <v>2129.5319677734296</v>
      </c>
      <c r="Q99" s="78">
        <v>31.97764873504639</v>
      </c>
      <c r="R99" s="78">
        <v>5035.8850585937498</v>
      </c>
      <c r="S99" s="78">
        <v>36945.606005859401</v>
      </c>
      <c r="T99" s="78">
        <v>12994.652739257805</v>
      </c>
      <c r="U99" s="78">
        <v>6692.7816416015594</v>
      </c>
      <c r="V99" s="78">
        <v>52397.922355636125</v>
      </c>
      <c r="W99" s="78">
        <v>1535.7233703613283</v>
      </c>
      <c r="X99" s="78">
        <v>14088.204884765617</v>
      </c>
      <c r="Y99" s="78">
        <v>11130.242171874999</v>
      </c>
      <c r="Z99" s="78">
        <v>346.0831505310058</v>
      </c>
      <c r="AA99" s="78">
        <v>20730.656306640612</v>
      </c>
      <c r="AB99" s="78">
        <v>16081.479429687484</v>
      </c>
      <c r="AC99" s="78">
        <v>22439.13990168897</v>
      </c>
      <c r="AD99" s="78">
        <v>30632.744730468756</v>
      </c>
      <c r="AE99" s="78">
        <v>8999.6397561848898</v>
      </c>
      <c r="AF99" s="78">
        <v>18.064723968750002</v>
      </c>
      <c r="AG99" s="78">
        <v>17396.534234374994</v>
      </c>
      <c r="AH99" s="78">
        <v>34705.101718750033</v>
      </c>
      <c r="AI99" s="78">
        <v>9026.19287109375</v>
      </c>
      <c r="AJ99" s="78">
        <v>66.516738281250014</v>
      </c>
      <c r="AK99" s="78">
        <v>3860.4732910156299</v>
      </c>
      <c r="AL99" s="78">
        <v>15279.070821289064</v>
      </c>
      <c r="AM99" s="78">
        <v>17259.876650390615</v>
      </c>
      <c r="AN99" s="78">
        <v>3233.5913085937509</v>
      </c>
      <c r="AO99" s="78">
        <v>33139.373795410138</v>
      </c>
      <c r="AP99" s="78">
        <v>148.40275999999989</v>
      </c>
      <c r="AQ99" s="78">
        <v>37622.667221679694</v>
      </c>
      <c r="AR99" s="78">
        <v>39926.134834960911</v>
      </c>
      <c r="AS99" s="78">
        <v>42456.981083984356</v>
      </c>
      <c r="AT99" s="78">
        <v>14466.611246093755</v>
      </c>
      <c r="AU99" s="78">
        <v>45275.288287109383</v>
      </c>
      <c r="AV99" s="78">
        <v>23174.033623927327</v>
      </c>
      <c r="AW99" s="78">
        <v>5931.9123621200615</v>
      </c>
      <c r="AX99" s="78">
        <v>34059.5259008789</v>
      </c>
      <c r="AY99" s="78">
        <v>41095.022160156223</v>
      </c>
    </row>
    <row r="100" spans="1:51" x14ac:dyDescent="0.25">
      <c r="A100" s="89">
        <v>43621</v>
      </c>
      <c r="B100" s="90">
        <v>3</v>
      </c>
      <c r="C100" s="78">
        <v>26666.268906250036</v>
      </c>
      <c r="D100" s="78">
        <v>27655.965773437474</v>
      </c>
      <c r="E100" s="78">
        <v>14525.495771484391</v>
      </c>
      <c r="F100" s="78">
        <v>44169.066884765627</v>
      </c>
      <c r="G100" s="78">
        <v>24965.307568359363</v>
      </c>
      <c r="H100" s="78">
        <v>6276.7912402343809</v>
      </c>
      <c r="I100" s="78">
        <v>21220.674457031273</v>
      </c>
      <c r="J100" s="78">
        <v>77.742212295532099</v>
      </c>
      <c r="K100" s="78">
        <v>12824.087792968736</v>
      </c>
      <c r="L100" s="78">
        <v>10767.174376949244</v>
      </c>
      <c r="M100" s="78">
        <v>25004.443699218769</v>
      </c>
      <c r="N100" s="78">
        <v>10265.125423828118</v>
      </c>
      <c r="O100" s="78">
        <v>32934.949094726559</v>
      </c>
      <c r="P100" s="78">
        <v>1651.3037910156199</v>
      </c>
      <c r="Q100" s="78">
        <v>31.86700439453125</v>
      </c>
      <c r="R100" s="78">
        <v>4382.5963317871092</v>
      </c>
      <c r="S100" s="78">
        <v>32419.982619140617</v>
      </c>
      <c r="T100" s="78">
        <v>12453.16101367187</v>
      </c>
      <c r="U100" s="78">
        <v>6356.9777412109397</v>
      </c>
      <c r="V100" s="78">
        <v>46412.743099776715</v>
      </c>
      <c r="W100" s="78">
        <v>1499.569848632812</v>
      </c>
      <c r="X100" s="78">
        <v>12966.046792968746</v>
      </c>
      <c r="Y100" s="78">
        <v>10388.754832031247</v>
      </c>
      <c r="Z100" s="78">
        <v>354.85512583007812</v>
      </c>
      <c r="AA100" s="78">
        <v>18964.236040039043</v>
      </c>
      <c r="AB100" s="78">
        <v>15261.526541015655</v>
      </c>
      <c r="AC100" s="78">
        <v>21147.687010991081</v>
      </c>
      <c r="AD100" s="78">
        <v>27257.706910156252</v>
      </c>
      <c r="AE100" s="78">
        <v>8400.601086263061</v>
      </c>
      <c r="AF100" s="78">
        <v>18.064723968750002</v>
      </c>
      <c r="AG100" s="78">
        <v>15200.002874999996</v>
      </c>
      <c r="AH100" s="78">
        <v>30245.379957031222</v>
      </c>
      <c r="AI100" s="78">
        <v>8218.7905273437482</v>
      </c>
      <c r="AJ100" s="78">
        <v>63.089166748048143</v>
      </c>
      <c r="AK100" s="78">
        <v>3688.8096972656299</v>
      </c>
      <c r="AL100" s="78">
        <v>12999.303998046891</v>
      </c>
      <c r="AM100" s="78">
        <v>15344.666635742211</v>
      </c>
      <c r="AN100" s="78">
        <v>2727.1564941406186</v>
      </c>
      <c r="AO100" s="78">
        <v>29470.467940917988</v>
      </c>
      <c r="AP100" s="78">
        <v>190.51079500000003</v>
      </c>
      <c r="AQ100" s="78">
        <v>34963.487355468729</v>
      </c>
      <c r="AR100" s="78">
        <v>35749.81480078122</v>
      </c>
      <c r="AS100" s="78">
        <v>36736.228637695313</v>
      </c>
      <c r="AT100" s="78">
        <v>13545.117308593752</v>
      </c>
      <c r="AU100" s="78">
        <v>41007.020277343734</v>
      </c>
      <c r="AV100" s="78">
        <v>20722.962328465481</v>
      </c>
      <c r="AW100" s="78">
        <v>3679.5283129371633</v>
      </c>
      <c r="AX100" s="78">
        <v>29227.84987182618</v>
      </c>
      <c r="AY100" s="78">
        <v>38712.343435546944</v>
      </c>
    </row>
    <row r="101" spans="1:51" x14ac:dyDescent="0.25">
      <c r="A101" s="89">
        <v>43621</v>
      </c>
      <c r="B101" s="90">
        <v>4</v>
      </c>
      <c r="C101" s="78">
        <v>26102.218648437502</v>
      </c>
      <c r="D101" s="78">
        <v>26446.613613281246</v>
      </c>
      <c r="E101" s="78">
        <v>13879.544267578112</v>
      </c>
      <c r="F101" s="78">
        <v>42473.312921874989</v>
      </c>
      <c r="G101" s="78">
        <v>24020.378394531286</v>
      </c>
      <c r="H101" s="78">
        <v>6172.1912207031373</v>
      </c>
      <c r="I101" s="78">
        <v>20424.753161132827</v>
      </c>
      <c r="J101" s="78">
        <v>69.964096069335909</v>
      </c>
      <c r="K101" s="78">
        <v>12123.581420898427</v>
      </c>
      <c r="L101" s="78">
        <v>10571.579348628933</v>
      </c>
      <c r="M101" s="78">
        <v>24312.43617187503</v>
      </c>
      <c r="N101" s="78">
        <v>10037.644482421869</v>
      </c>
      <c r="O101" s="78">
        <v>31489.276056640636</v>
      </c>
      <c r="P101" s="78">
        <v>1867.938647460931</v>
      </c>
      <c r="Q101" s="78">
        <v>31.83886289596558</v>
      </c>
      <c r="R101" s="78">
        <v>4106.5878112792971</v>
      </c>
      <c r="S101" s="78">
        <v>30181.200441406239</v>
      </c>
      <c r="T101" s="78">
        <v>12331.326955078139</v>
      </c>
      <c r="U101" s="78">
        <v>6189.5072412109303</v>
      </c>
      <c r="V101" s="78">
        <v>43321.062757979831</v>
      </c>
      <c r="W101" s="78">
        <v>1414.633081054687</v>
      </c>
      <c r="X101" s="78">
        <v>12416.403216796882</v>
      </c>
      <c r="Y101" s="78">
        <v>10141.481328125001</v>
      </c>
      <c r="Z101" s="78">
        <v>354.33563244018558</v>
      </c>
      <c r="AA101" s="78">
        <v>17012.104689453125</v>
      </c>
      <c r="AB101" s="78">
        <v>14961.156085937513</v>
      </c>
      <c r="AC101" s="78">
        <v>20530.49177291703</v>
      </c>
      <c r="AD101" s="78">
        <v>25852.067689453135</v>
      </c>
      <c r="AE101" s="78">
        <v>8189.6288772786684</v>
      </c>
      <c r="AF101" s="78">
        <v>18.064723968750002</v>
      </c>
      <c r="AG101" s="78">
        <v>14243.246636718746</v>
      </c>
      <c r="AH101" s="78">
        <v>28145.577027343763</v>
      </c>
      <c r="AI101" s="78">
        <v>7906.8985839843899</v>
      </c>
      <c r="AJ101" s="78">
        <v>59.923650390625085</v>
      </c>
      <c r="AK101" s="78">
        <v>3603.3131005859404</v>
      </c>
      <c r="AL101" s="78">
        <v>11795.346639648444</v>
      </c>
      <c r="AM101" s="78">
        <v>14661.634679687464</v>
      </c>
      <c r="AN101" s="78">
        <v>2507.5235839843781</v>
      </c>
      <c r="AO101" s="78">
        <v>27889.700490722673</v>
      </c>
      <c r="AP101" s="78">
        <v>193.75468799999999</v>
      </c>
      <c r="AQ101" s="78">
        <v>33791.879028320327</v>
      </c>
      <c r="AR101" s="78">
        <v>33876.700349609346</v>
      </c>
      <c r="AS101" s="78">
        <v>34020.270977539047</v>
      </c>
      <c r="AT101" s="78">
        <v>13361.810371093734</v>
      </c>
      <c r="AU101" s="78">
        <v>39066.079267578163</v>
      </c>
      <c r="AV101" s="78">
        <v>19589.487880871275</v>
      </c>
      <c r="AW101" s="78">
        <v>3450.9540374252247</v>
      </c>
      <c r="AX101" s="78">
        <v>26618.485104980482</v>
      </c>
      <c r="AY101" s="78">
        <v>37744.560044921891</v>
      </c>
    </row>
    <row r="102" spans="1:51" x14ac:dyDescent="0.25">
      <c r="A102" s="89">
        <v>43621</v>
      </c>
      <c r="B102" s="90">
        <v>5</v>
      </c>
      <c r="C102" s="78">
        <v>25917.473283203115</v>
      </c>
      <c r="D102" s="78">
        <v>26328.481812499991</v>
      </c>
      <c r="E102" s="78">
        <v>13557.262910156254</v>
      </c>
      <c r="F102" s="78">
        <v>42160.968425781262</v>
      </c>
      <c r="G102" s="78">
        <v>23608.007406249981</v>
      </c>
      <c r="H102" s="78">
        <v>6686.0679785156135</v>
      </c>
      <c r="I102" s="78">
        <v>20203.325319824235</v>
      </c>
      <c r="J102" s="78">
        <v>63.575901031494006</v>
      </c>
      <c r="K102" s="78">
        <v>11772.740917968747</v>
      </c>
      <c r="L102" s="78">
        <v>10614.329148433628</v>
      </c>
      <c r="M102" s="78">
        <v>24630.787609374998</v>
      </c>
      <c r="N102" s="78">
        <v>10263.761339843739</v>
      </c>
      <c r="O102" s="78">
        <v>31120.648233398428</v>
      </c>
      <c r="P102" s="78">
        <v>2274.2832402343706</v>
      </c>
      <c r="Q102" s="78">
        <v>32.363540649414063</v>
      </c>
      <c r="R102" s="78">
        <v>4006.3157531738279</v>
      </c>
      <c r="S102" s="78">
        <v>29352.322748046881</v>
      </c>
      <c r="T102" s="78">
        <v>12347.307984374998</v>
      </c>
      <c r="U102" s="78">
        <v>6143.7225888671801</v>
      </c>
      <c r="V102" s="78">
        <v>41999.71950602666</v>
      </c>
      <c r="W102" s="78">
        <v>1382.4090942382813</v>
      </c>
      <c r="X102" s="78">
        <v>12432.21983593748</v>
      </c>
      <c r="Y102" s="78">
        <v>10163.983437500003</v>
      </c>
      <c r="Z102" s="78">
        <v>367.46606252441404</v>
      </c>
      <c r="AA102" s="78">
        <v>16479.739639648426</v>
      </c>
      <c r="AB102" s="78">
        <v>15001.795119140634</v>
      </c>
      <c r="AC102" s="78">
        <v>20240.071617483431</v>
      </c>
      <c r="AD102" s="78">
        <v>25241.555080078128</v>
      </c>
      <c r="AE102" s="78">
        <v>8209.3533040364564</v>
      </c>
      <c r="AF102" s="78">
        <v>18.064723968750002</v>
      </c>
      <c r="AG102" s="78">
        <v>14073.046800781249</v>
      </c>
      <c r="AH102" s="78">
        <v>27657.039222656265</v>
      </c>
      <c r="AI102" s="78">
        <v>7778.0338378906308</v>
      </c>
      <c r="AJ102" s="78">
        <v>60.554254638672319</v>
      </c>
      <c r="AK102" s="78">
        <v>3305.8021630859403</v>
      </c>
      <c r="AL102" s="78">
        <v>11447.973573242189</v>
      </c>
      <c r="AM102" s="78">
        <v>14177.520222656245</v>
      </c>
      <c r="AN102" s="78">
        <v>2405.6491210937593</v>
      </c>
      <c r="AO102" s="78">
        <v>27342.712257324238</v>
      </c>
      <c r="AP102" s="78">
        <v>212.80456500000008</v>
      </c>
      <c r="AQ102" s="78">
        <v>33247.773660156301</v>
      </c>
      <c r="AR102" s="78">
        <v>33156.777260742179</v>
      </c>
      <c r="AS102" s="78">
        <v>33075.475458984394</v>
      </c>
      <c r="AT102" s="78">
        <v>13599.078136718754</v>
      </c>
      <c r="AU102" s="78">
        <v>38533.813240234384</v>
      </c>
      <c r="AV102" s="78">
        <v>19316.02804102037</v>
      </c>
      <c r="AW102" s="78">
        <v>3960.0312038421648</v>
      </c>
      <c r="AX102" s="78">
        <v>26343.987780761716</v>
      </c>
      <c r="AY102" s="78">
        <v>37520.954601562495</v>
      </c>
    </row>
    <row r="103" spans="1:51" x14ac:dyDescent="0.25">
      <c r="A103" s="89">
        <v>43621</v>
      </c>
      <c r="B103" s="90">
        <v>6</v>
      </c>
      <c r="C103" s="78">
        <v>27001.994017578116</v>
      </c>
      <c r="D103" s="78">
        <v>27397.356855468759</v>
      </c>
      <c r="E103" s="78">
        <v>14332.43932617186</v>
      </c>
      <c r="F103" s="78">
        <v>43835.670916015617</v>
      </c>
      <c r="G103" s="78">
        <v>25183.969878906246</v>
      </c>
      <c r="H103" s="78">
        <v>6623.0771777343734</v>
      </c>
      <c r="I103" s="78">
        <v>20999.433316406226</v>
      </c>
      <c r="J103" s="78">
        <v>62.965928077697797</v>
      </c>
      <c r="K103" s="78">
        <v>12348.370605468746</v>
      </c>
      <c r="L103" s="78">
        <v>11160.387002925801</v>
      </c>
      <c r="M103" s="78">
        <v>24769.042412109389</v>
      </c>
      <c r="N103" s="78">
        <v>10442.578357421882</v>
      </c>
      <c r="O103" s="78">
        <v>32395.067644531224</v>
      </c>
      <c r="P103" s="78">
        <v>1975.747296875001</v>
      </c>
      <c r="Q103" s="78">
        <v>32.287902355194099</v>
      </c>
      <c r="R103" s="78">
        <v>4324.6023437499998</v>
      </c>
      <c r="S103" s="78">
        <v>30024.643518554691</v>
      </c>
      <c r="T103" s="78">
        <v>12781.36817187499</v>
      </c>
      <c r="U103" s="78">
        <v>6476.0429726562506</v>
      </c>
      <c r="V103" s="78">
        <v>44233.283744307962</v>
      </c>
      <c r="W103" s="78">
        <v>1389.1433349609379</v>
      </c>
      <c r="X103" s="78">
        <v>12701.878119140636</v>
      </c>
      <c r="Y103" s="78">
        <v>11043.557804687502</v>
      </c>
      <c r="Z103" s="78">
        <v>365.3504622253418</v>
      </c>
      <c r="AA103" s="78">
        <v>17819.263662109388</v>
      </c>
      <c r="AB103" s="78">
        <v>15509.652634765636</v>
      </c>
      <c r="AC103" s="78">
        <v>20634.658713333327</v>
      </c>
      <c r="AD103" s="78">
        <v>26968.401417968722</v>
      </c>
      <c r="AE103" s="78">
        <v>8568.6295794270827</v>
      </c>
      <c r="AF103" s="78">
        <v>18.064723968750002</v>
      </c>
      <c r="AG103" s="78">
        <v>15105.033835937502</v>
      </c>
      <c r="AH103" s="78">
        <v>29734.496808593765</v>
      </c>
      <c r="AI103" s="78">
        <v>8177.7267089843817</v>
      </c>
      <c r="AJ103" s="78">
        <v>65.024379150390956</v>
      </c>
      <c r="AK103" s="78">
        <v>3234.9135302734298</v>
      </c>
      <c r="AL103" s="78">
        <v>12676.382722656263</v>
      </c>
      <c r="AM103" s="78">
        <v>14975.248999023432</v>
      </c>
      <c r="AN103" s="78">
        <v>2714.4986328125005</v>
      </c>
      <c r="AO103" s="78">
        <v>28674.221589355497</v>
      </c>
      <c r="AP103" s="78">
        <v>209.06168100000005</v>
      </c>
      <c r="AQ103" s="78">
        <v>34027.587639648453</v>
      </c>
      <c r="AR103" s="78">
        <v>34411.301074218682</v>
      </c>
      <c r="AS103" s="78">
        <v>35426.612196289097</v>
      </c>
      <c r="AT103" s="78">
        <v>13546.089289062515</v>
      </c>
      <c r="AU103" s="78">
        <v>39797.489244140641</v>
      </c>
      <c r="AV103" s="78">
        <v>20464.602441987467</v>
      </c>
      <c r="AW103" s="78">
        <v>2699.2099609420861</v>
      </c>
      <c r="AX103" s="78">
        <v>28026.982387695312</v>
      </c>
      <c r="AY103" s="78">
        <v>38718.142992187531</v>
      </c>
    </row>
    <row r="104" spans="1:51" x14ac:dyDescent="0.25">
      <c r="A104" s="89">
        <v>43621</v>
      </c>
      <c r="B104" s="90">
        <v>7</v>
      </c>
      <c r="C104" s="78">
        <v>32785.671042968774</v>
      </c>
      <c r="D104" s="78">
        <v>33678.985109375011</v>
      </c>
      <c r="E104" s="78">
        <v>19397.277744140629</v>
      </c>
      <c r="F104" s="78">
        <v>56757.768105468786</v>
      </c>
      <c r="G104" s="78">
        <v>32382.111312499983</v>
      </c>
      <c r="H104" s="78">
        <v>7192.0788085937511</v>
      </c>
      <c r="I104" s="78">
        <v>25997.791734863273</v>
      </c>
      <c r="J104" s="78">
        <v>77.002397537231403</v>
      </c>
      <c r="K104" s="78">
        <v>15168.254394531257</v>
      </c>
      <c r="L104" s="78">
        <v>13329.299167964858</v>
      </c>
      <c r="M104" s="78">
        <v>28076.647708984394</v>
      </c>
      <c r="N104" s="78">
        <v>13468.470041015635</v>
      </c>
      <c r="O104" s="78">
        <v>40296.700888671861</v>
      </c>
      <c r="P104" s="78">
        <v>2474.2619326171907</v>
      </c>
      <c r="Q104" s="78">
        <v>33.463649749755859</v>
      </c>
      <c r="R104" s="78">
        <v>6090.4957885742078</v>
      </c>
      <c r="S104" s="78">
        <v>37300.646029296884</v>
      </c>
      <c r="T104" s="78">
        <v>15589.618608398443</v>
      </c>
      <c r="U104" s="78">
        <v>8539.2908388671894</v>
      </c>
      <c r="V104" s="78">
        <v>60113.368767745495</v>
      </c>
      <c r="W104" s="78">
        <v>1726.9671264648432</v>
      </c>
      <c r="X104" s="78">
        <v>14573.667015624991</v>
      </c>
      <c r="Y104" s="78">
        <v>13815.537898437506</v>
      </c>
      <c r="Z104" s="78">
        <v>367.91695299682618</v>
      </c>
      <c r="AA104" s="78">
        <v>21887.518722656223</v>
      </c>
      <c r="AB104" s="78">
        <v>19359.459781250011</v>
      </c>
      <c r="AC104" s="78">
        <v>25645.753818099776</v>
      </c>
      <c r="AD104" s="78">
        <v>36451.01566406255</v>
      </c>
      <c r="AE104" s="78">
        <v>10011.550683919282</v>
      </c>
      <c r="AF104" s="78">
        <v>18.064723968750002</v>
      </c>
      <c r="AG104" s="78">
        <v>19908.379246093751</v>
      </c>
      <c r="AH104" s="78">
        <v>39691.969078124959</v>
      </c>
      <c r="AI104" s="78">
        <v>9939.2940917968808</v>
      </c>
      <c r="AJ104" s="78">
        <v>74.704538574219015</v>
      </c>
      <c r="AK104" s="78">
        <v>3410.7777880859503</v>
      </c>
      <c r="AL104" s="78">
        <v>16031.098133789057</v>
      </c>
      <c r="AM104" s="78">
        <v>20165.347576171873</v>
      </c>
      <c r="AN104" s="78">
        <v>4153.0229003906288</v>
      </c>
      <c r="AO104" s="78">
        <v>35943.33117773437</v>
      </c>
      <c r="AP104" s="78">
        <v>254.77664799999988</v>
      </c>
      <c r="AQ104" s="78">
        <v>39872.860039062492</v>
      </c>
      <c r="AR104" s="78">
        <v>43073.196864257821</v>
      </c>
      <c r="AS104" s="78">
        <v>45794.667330078199</v>
      </c>
      <c r="AT104" s="78">
        <v>16147.482281249999</v>
      </c>
      <c r="AU104" s="78">
        <v>51938.059089843744</v>
      </c>
      <c r="AV104" s="78">
        <v>25416.340909228915</v>
      </c>
      <c r="AW104" s="78">
        <v>2981.9663678375232</v>
      </c>
      <c r="AX104" s="78">
        <v>36343.81122070313</v>
      </c>
      <c r="AY104" s="78">
        <v>46347.433693359293</v>
      </c>
    </row>
    <row r="105" spans="1:51" x14ac:dyDescent="0.25">
      <c r="A105" s="89">
        <v>43621</v>
      </c>
      <c r="B105" s="90">
        <v>8</v>
      </c>
      <c r="C105" s="78">
        <v>41968.453386718771</v>
      </c>
      <c r="D105" s="78">
        <v>40832.604492187507</v>
      </c>
      <c r="E105" s="78">
        <v>23120.835585937501</v>
      </c>
      <c r="F105" s="78">
        <v>72250.105644531228</v>
      </c>
      <c r="G105" s="78">
        <v>38572.675765675456</v>
      </c>
      <c r="H105" s="78">
        <v>7856.2421875000082</v>
      </c>
      <c r="I105" s="78">
        <v>34172.42459765626</v>
      </c>
      <c r="J105" s="78">
        <v>97.446714401245004</v>
      </c>
      <c r="K105" s="78">
        <v>19292.856884765639</v>
      </c>
      <c r="L105" s="78">
        <v>14676.238801753942</v>
      </c>
      <c r="M105" s="78">
        <v>32836.258484375037</v>
      </c>
      <c r="N105" s="78">
        <v>14894.876322265629</v>
      </c>
      <c r="O105" s="78">
        <v>52557.778443359399</v>
      </c>
      <c r="P105" s="78">
        <v>2524.6676429600966</v>
      </c>
      <c r="Q105" s="78">
        <v>33.886033058166511</v>
      </c>
      <c r="R105" s="78">
        <v>6541.2833251953207</v>
      </c>
      <c r="S105" s="78">
        <v>44780.132583984356</v>
      </c>
      <c r="T105" s="78">
        <v>17661.187458984372</v>
      </c>
      <c r="U105" s="78">
        <v>9401.74598828126</v>
      </c>
      <c r="V105" s="78">
        <v>72473.592676589164</v>
      </c>
      <c r="W105" s="78">
        <v>3374.2175659179743</v>
      </c>
      <c r="X105" s="78">
        <v>18501.440860080398</v>
      </c>
      <c r="Y105" s="78">
        <v>16690.588574218749</v>
      </c>
      <c r="Z105" s="78">
        <v>366.76694620971682</v>
      </c>
      <c r="AA105" s="78">
        <v>28271.163699218756</v>
      </c>
      <c r="AB105" s="78">
        <v>27363.838587890623</v>
      </c>
      <c r="AC105" s="78">
        <v>31294.490648848685</v>
      </c>
      <c r="AD105" s="78">
        <v>41796.952425781237</v>
      </c>
      <c r="AE105" s="78">
        <v>11516.408733723954</v>
      </c>
      <c r="AF105" s="78">
        <v>18.064723968750002</v>
      </c>
      <c r="AG105" s="78">
        <v>24801.461101562505</v>
      </c>
      <c r="AH105" s="78">
        <v>44935.358757812501</v>
      </c>
      <c r="AI105" s="78">
        <v>12225.218554687512</v>
      </c>
      <c r="AJ105" s="78">
        <v>120.58859570312507</v>
      </c>
      <c r="AK105" s="78">
        <v>3548.0823658667086</v>
      </c>
      <c r="AL105" s="78">
        <v>18501.680335937497</v>
      </c>
      <c r="AM105" s="78">
        <v>23522.086650390618</v>
      </c>
      <c r="AN105" s="78">
        <v>4808.131542968752</v>
      </c>
      <c r="AO105" s="78">
        <v>44901.127405273415</v>
      </c>
      <c r="AP105" s="78">
        <v>348.28956699999992</v>
      </c>
      <c r="AQ105" s="78">
        <v>52429.461905273449</v>
      </c>
      <c r="AR105" s="78">
        <v>54309.119238281244</v>
      </c>
      <c r="AS105" s="78">
        <v>54103.062568359368</v>
      </c>
      <c r="AT105" s="78">
        <v>17975.377820312482</v>
      </c>
      <c r="AU105" s="78">
        <v>65005.347777343748</v>
      </c>
      <c r="AV105" s="78">
        <v>27715.286692398895</v>
      </c>
      <c r="AW105" s="78">
        <v>3057.4387826995903</v>
      </c>
      <c r="AX105" s="78">
        <v>42965.055087890614</v>
      </c>
      <c r="AY105" s="78">
        <v>62409.2605312499</v>
      </c>
    </row>
    <row r="106" spans="1:51" x14ac:dyDescent="0.25">
      <c r="A106" s="89">
        <v>43621</v>
      </c>
      <c r="B106" s="90">
        <v>9</v>
      </c>
      <c r="C106" s="78">
        <v>46088.732562500052</v>
      </c>
      <c r="D106" s="78">
        <v>45178.957527343751</v>
      </c>
      <c r="E106" s="78">
        <v>22365.257255859367</v>
      </c>
      <c r="F106" s="78">
        <v>75040.590671875034</v>
      </c>
      <c r="G106" s="78">
        <v>42397.288450940141</v>
      </c>
      <c r="H106" s="78">
        <v>10144.534218749997</v>
      </c>
      <c r="I106" s="78">
        <v>39793.950860351601</v>
      </c>
      <c r="J106" s="78">
        <v>95.4301948547363</v>
      </c>
      <c r="K106" s="78">
        <v>21829.379003906255</v>
      </c>
      <c r="L106" s="78">
        <v>16477.149429683603</v>
      </c>
      <c r="M106" s="78">
        <v>38376.294457031232</v>
      </c>
      <c r="N106" s="78">
        <v>13847.677072265629</v>
      </c>
      <c r="O106" s="78">
        <v>59692.365189453121</v>
      </c>
      <c r="P106" s="78">
        <v>3022.663999026121</v>
      </c>
      <c r="Q106" s="78">
        <v>34.106943130493157</v>
      </c>
      <c r="R106" s="78">
        <v>5591.1424926757818</v>
      </c>
      <c r="S106" s="78">
        <v>46162.857630859398</v>
      </c>
      <c r="T106" s="78">
        <v>17490.303298828145</v>
      </c>
      <c r="U106" s="78">
        <v>8378.7829394531309</v>
      </c>
      <c r="V106" s="78">
        <v>68979.247601901763</v>
      </c>
      <c r="W106" s="78">
        <v>5535.9945312500095</v>
      </c>
      <c r="X106" s="78">
        <v>21711.194475818327</v>
      </c>
      <c r="Y106" s="78">
        <v>18930.915867187497</v>
      </c>
      <c r="Z106" s="78">
        <v>428.09609622802736</v>
      </c>
      <c r="AA106" s="78">
        <v>31269.499197265632</v>
      </c>
      <c r="AB106" s="78">
        <v>33977.606656249991</v>
      </c>
      <c r="AC106" s="78">
        <v>32194.95500639965</v>
      </c>
      <c r="AD106" s="78">
        <v>38765.17873046879</v>
      </c>
      <c r="AE106" s="78">
        <v>12078.451427083352</v>
      </c>
      <c r="AF106" s="78">
        <v>18.064723968750002</v>
      </c>
      <c r="AG106" s="78">
        <v>25047.336031250001</v>
      </c>
      <c r="AH106" s="78">
        <v>40755.245128906266</v>
      </c>
      <c r="AI106" s="78">
        <v>13673.232470703129</v>
      </c>
      <c r="AJ106" s="78">
        <v>201.45842675781302</v>
      </c>
      <c r="AK106" s="78">
        <v>3748.8465567581447</v>
      </c>
      <c r="AL106" s="78">
        <v>17906.149898437514</v>
      </c>
      <c r="AM106" s="78">
        <v>23653.400115234381</v>
      </c>
      <c r="AN106" s="78">
        <v>4017.8002441406315</v>
      </c>
      <c r="AO106" s="78">
        <v>49254.867231445314</v>
      </c>
      <c r="AP106" s="78">
        <v>616.72471000000007</v>
      </c>
      <c r="AQ106" s="78">
        <v>65149.201351562544</v>
      </c>
      <c r="AR106" s="78">
        <v>61453.222464843704</v>
      </c>
      <c r="AS106" s="78">
        <v>55622.499582031254</v>
      </c>
      <c r="AT106" s="78">
        <v>18942.216457031253</v>
      </c>
      <c r="AU106" s="78">
        <v>68455.497671874968</v>
      </c>
      <c r="AV106" s="78">
        <v>26767.650868785859</v>
      </c>
      <c r="AW106" s="78">
        <v>2579.9994838165362</v>
      </c>
      <c r="AX106" s="78">
        <v>41044.127177734379</v>
      </c>
      <c r="AY106" s="78">
        <v>77111.519636718614</v>
      </c>
    </row>
    <row r="107" spans="1:51" x14ac:dyDescent="0.25">
      <c r="A107" s="89">
        <v>43621</v>
      </c>
      <c r="B107" s="90">
        <v>10</v>
      </c>
      <c r="C107" s="78">
        <v>49275.873687499996</v>
      </c>
      <c r="D107" s="78">
        <v>48908.179097656241</v>
      </c>
      <c r="E107" s="78">
        <v>23203.454560546859</v>
      </c>
      <c r="F107" s="78">
        <v>77599.016812499976</v>
      </c>
      <c r="G107" s="78">
        <v>45657.880293724833</v>
      </c>
      <c r="H107" s="78">
        <v>11376.741054687502</v>
      </c>
      <c r="I107" s="78">
        <v>43807.348260742197</v>
      </c>
      <c r="J107" s="78">
        <v>90.533481597900305</v>
      </c>
      <c r="K107" s="78">
        <v>24031.563574218759</v>
      </c>
      <c r="L107" s="78">
        <v>18340.917166011757</v>
      </c>
      <c r="M107" s="78">
        <v>41953.445539062508</v>
      </c>
      <c r="N107" s="78">
        <v>14624.156376953122</v>
      </c>
      <c r="O107" s="78">
        <v>64574.723162109418</v>
      </c>
      <c r="P107" s="78">
        <v>3079.9032530638137</v>
      </c>
      <c r="Q107" s="78">
        <v>37.755992889404304</v>
      </c>
      <c r="R107" s="78">
        <v>5639.8050781249976</v>
      </c>
      <c r="S107" s="78">
        <v>49108.248466796882</v>
      </c>
      <c r="T107" s="78">
        <v>18687.031138671882</v>
      </c>
      <c r="U107" s="78">
        <v>8618.8556328125014</v>
      </c>
      <c r="V107" s="78">
        <v>69031.005359557894</v>
      </c>
      <c r="W107" s="78">
        <v>6663.1807617187496</v>
      </c>
      <c r="X107" s="78">
        <v>24245.331659224132</v>
      </c>
      <c r="Y107" s="78">
        <v>19998.012570312494</v>
      </c>
      <c r="Z107" s="78">
        <v>502.80620487060543</v>
      </c>
      <c r="AA107" s="78">
        <v>33109.972765625018</v>
      </c>
      <c r="AB107" s="78">
        <v>37375.17963281252</v>
      </c>
      <c r="AC107" s="78">
        <v>34201.89791243551</v>
      </c>
      <c r="AD107" s="78">
        <v>39440.470234374989</v>
      </c>
      <c r="AE107" s="78">
        <v>12915.178206380224</v>
      </c>
      <c r="AF107" s="78">
        <v>18.064723968750002</v>
      </c>
      <c r="AG107" s="78">
        <v>26620.743558593746</v>
      </c>
      <c r="AH107" s="78">
        <v>41299.828460937475</v>
      </c>
      <c r="AI107" s="78">
        <v>15199.39111328125</v>
      </c>
      <c r="AJ107" s="78">
        <v>248.23871533203129</v>
      </c>
      <c r="AK107" s="78">
        <v>3972.2347477343815</v>
      </c>
      <c r="AL107" s="78">
        <v>18571.261578124999</v>
      </c>
      <c r="AM107" s="78">
        <v>24863.780304687491</v>
      </c>
      <c r="AN107" s="78">
        <v>4001.7105957031272</v>
      </c>
      <c r="AO107" s="78">
        <v>53308.059503906254</v>
      </c>
      <c r="AP107" s="78">
        <v>830.343525</v>
      </c>
      <c r="AQ107" s="78">
        <v>72930.775249999933</v>
      </c>
      <c r="AR107" s="78">
        <v>67288.129491210959</v>
      </c>
      <c r="AS107" s="78">
        <v>58624.768736328115</v>
      </c>
      <c r="AT107" s="78">
        <v>20442.081066406252</v>
      </c>
      <c r="AU107" s="78">
        <v>72011.991886718766</v>
      </c>
      <c r="AV107" s="78">
        <v>28478.659565727259</v>
      </c>
      <c r="AW107" s="78">
        <v>2584.624760311503</v>
      </c>
      <c r="AX107" s="78">
        <v>42442.057077636717</v>
      </c>
      <c r="AY107" s="78">
        <v>85407.256003906194</v>
      </c>
    </row>
    <row r="108" spans="1:51" x14ac:dyDescent="0.25">
      <c r="A108" s="89">
        <v>43621</v>
      </c>
      <c r="B108" s="90">
        <v>11</v>
      </c>
      <c r="C108" s="78">
        <v>50087.905031250004</v>
      </c>
      <c r="D108" s="78">
        <v>48958.901160156296</v>
      </c>
      <c r="E108" s="78">
        <v>23427.535439453124</v>
      </c>
      <c r="F108" s="78">
        <v>79052.665820312468</v>
      </c>
      <c r="G108" s="78">
        <v>46130.021958863537</v>
      </c>
      <c r="H108" s="78">
        <v>12019.358847656256</v>
      </c>
      <c r="I108" s="78">
        <v>46481.219610351567</v>
      </c>
      <c r="J108" s="78">
        <v>89.619709014892592</v>
      </c>
      <c r="K108" s="78">
        <v>24594.888037109376</v>
      </c>
      <c r="L108" s="78">
        <v>18353.463616207075</v>
      </c>
      <c r="M108" s="78">
        <v>41501.165976562515</v>
      </c>
      <c r="N108" s="78">
        <v>15265.430238281255</v>
      </c>
      <c r="O108" s="78">
        <v>67417.876611328087</v>
      </c>
      <c r="P108" s="78">
        <v>3339.208657991855</v>
      </c>
      <c r="Q108" s="78">
        <v>37.335506439208999</v>
      </c>
      <c r="R108" s="78">
        <v>5674.936499023438</v>
      </c>
      <c r="S108" s="78">
        <v>50286.900998046913</v>
      </c>
      <c r="T108" s="78">
        <v>19625.239712890634</v>
      </c>
      <c r="U108" s="78">
        <v>9114.8442812500107</v>
      </c>
      <c r="V108" s="78">
        <v>70417.579189182958</v>
      </c>
      <c r="W108" s="78">
        <v>6763.0669189453001</v>
      </c>
      <c r="X108" s="78">
        <v>24778.153968501843</v>
      </c>
      <c r="Y108" s="78">
        <v>19753.844765624995</v>
      </c>
      <c r="Z108" s="78">
        <v>505.07274873046867</v>
      </c>
      <c r="AA108" s="78">
        <v>34198.108980468744</v>
      </c>
      <c r="AB108" s="78">
        <v>38209.993453125004</v>
      </c>
      <c r="AC108" s="78">
        <v>34567.159015593279</v>
      </c>
      <c r="AD108" s="78">
        <v>39547.515089843764</v>
      </c>
      <c r="AE108" s="78">
        <v>12219.697626302084</v>
      </c>
      <c r="AF108" s="78">
        <v>18.064723968750002</v>
      </c>
      <c r="AG108" s="78">
        <v>26521.122730468753</v>
      </c>
      <c r="AH108" s="78">
        <v>41445.759519531246</v>
      </c>
      <c r="AI108" s="78">
        <v>15694.109667968749</v>
      </c>
      <c r="AJ108" s="78">
        <v>226.78679199218698</v>
      </c>
      <c r="AK108" s="78">
        <v>4111.9202908630368</v>
      </c>
      <c r="AL108" s="78">
        <v>19003.196000000011</v>
      </c>
      <c r="AM108" s="78">
        <v>25134.130017578133</v>
      </c>
      <c r="AN108" s="78">
        <v>4133.6117675781288</v>
      </c>
      <c r="AO108" s="78">
        <v>53789.651206054732</v>
      </c>
      <c r="AP108" s="78">
        <v>786.04067221850585</v>
      </c>
      <c r="AQ108" s="78">
        <v>76590.594546874898</v>
      </c>
      <c r="AR108" s="78">
        <v>68144.736203125052</v>
      </c>
      <c r="AS108" s="78">
        <v>59627.004238281268</v>
      </c>
      <c r="AT108" s="78">
        <v>20517.699109375008</v>
      </c>
      <c r="AU108" s="78">
        <v>72537.63025390626</v>
      </c>
      <c r="AV108" s="78">
        <v>29011.622749917697</v>
      </c>
      <c r="AW108" s="78">
        <v>2673.3327709365772</v>
      </c>
      <c r="AX108" s="78">
        <v>42462.423131103526</v>
      </c>
      <c r="AY108" s="78">
        <v>87531.225796875122</v>
      </c>
    </row>
    <row r="109" spans="1:51" x14ac:dyDescent="0.25">
      <c r="A109" s="89">
        <v>43621</v>
      </c>
      <c r="B109" s="90">
        <v>12</v>
      </c>
      <c r="C109" s="78">
        <v>50505.378246093751</v>
      </c>
      <c r="D109" s="78">
        <v>48816.932734374939</v>
      </c>
      <c r="E109" s="78">
        <v>23621.986835937514</v>
      </c>
      <c r="F109" s="78">
        <v>79686.221539062535</v>
      </c>
      <c r="G109" s="78">
        <v>45794.075823696876</v>
      </c>
      <c r="H109" s="78">
        <v>12080.470078124996</v>
      </c>
      <c r="I109" s="78">
        <v>47510.773523437485</v>
      </c>
      <c r="J109" s="78">
        <v>99.011280059814496</v>
      </c>
      <c r="K109" s="78">
        <v>24680.836474609361</v>
      </c>
      <c r="L109" s="78">
        <v>17905.53465526957</v>
      </c>
      <c r="M109" s="78">
        <v>41130.997980468732</v>
      </c>
      <c r="N109" s="78">
        <v>15768.788582031249</v>
      </c>
      <c r="O109" s="78">
        <v>67221.949570312529</v>
      </c>
      <c r="P109" s="78">
        <v>3117.4645881513793</v>
      </c>
      <c r="Q109" s="78">
        <v>32.904864311218269</v>
      </c>
      <c r="R109" s="78">
        <v>5603.2337158203118</v>
      </c>
      <c r="S109" s="78">
        <v>50200.556501953113</v>
      </c>
      <c r="T109" s="78">
        <v>20369.566384765636</v>
      </c>
      <c r="U109" s="78">
        <v>9580.7563437500121</v>
      </c>
      <c r="V109" s="78">
        <v>70636.886659995376</v>
      </c>
      <c r="W109" s="78">
        <v>6725.9865722656305</v>
      </c>
      <c r="X109" s="78">
        <v>24605.294121310952</v>
      </c>
      <c r="Y109" s="78">
        <v>19302.252835937496</v>
      </c>
      <c r="Z109" s="78">
        <v>481.57893203125002</v>
      </c>
      <c r="AA109" s="78">
        <v>33834.730093749968</v>
      </c>
      <c r="AB109" s="78">
        <v>38451.725195312523</v>
      </c>
      <c r="AC109" s="78">
        <v>35022.206254980505</v>
      </c>
      <c r="AD109" s="78">
        <v>39524.362335937491</v>
      </c>
      <c r="AE109" s="78">
        <v>11744.392643880223</v>
      </c>
      <c r="AF109" s="78">
        <v>18.064723968750002</v>
      </c>
      <c r="AG109" s="78">
        <v>26371.442457031255</v>
      </c>
      <c r="AH109" s="78">
        <v>42383.422203125003</v>
      </c>
      <c r="AI109" s="78">
        <v>15552.8138671875</v>
      </c>
      <c r="AJ109" s="78">
        <v>218.00833251953185</v>
      </c>
      <c r="AK109" s="78">
        <v>4311.2017371984857</v>
      </c>
      <c r="AL109" s="78">
        <v>19127.553558593754</v>
      </c>
      <c r="AM109" s="78">
        <v>25080.217453125006</v>
      </c>
      <c r="AN109" s="78">
        <v>4236.9619140625009</v>
      </c>
      <c r="AO109" s="78">
        <v>53354.529422851592</v>
      </c>
      <c r="AP109" s="78">
        <v>742.89727921383667</v>
      </c>
      <c r="AQ109" s="78">
        <v>77527.69736132813</v>
      </c>
      <c r="AR109" s="78">
        <v>67852.003162109351</v>
      </c>
      <c r="AS109" s="78">
        <v>59698.285917968751</v>
      </c>
      <c r="AT109" s="78">
        <v>20383.508523437496</v>
      </c>
      <c r="AU109" s="78">
        <v>71917.817624999996</v>
      </c>
      <c r="AV109" s="78">
        <v>29372.792251513245</v>
      </c>
      <c r="AW109" s="78">
        <v>2734.3133805084217</v>
      </c>
      <c r="AX109" s="78">
        <v>42488.883983154279</v>
      </c>
      <c r="AY109" s="78">
        <v>87800.201562500006</v>
      </c>
    </row>
    <row r="110" spans="1:51" x14ac:dyDescent="0.25">
      <c r="A110" s="89">
        <v>43621</v>
      </c>
      <c r="B110" s="90">
        <v>13</v>
      </c>
      <c r="C110" s="78">
        <v>50371.133890625024</v>
      </c>
      <c r="D110" s="78">
        <v>48267.24782421875</v>
      </c>
      <c r="E110" s="78">
        <v>23920.899697265642</v>
      </c>
      <c r="F110" s="78">
        <v>79893.004636718717</v>
      </c>
      <c r="G110" s="78">
        <v>45174.805487906437</v>
      </c>
      <c r="H110" s="78">
        <v>11778.279003906244</v>
      </c>
      <c r="I110" s="78">
        <v>47587.988371093728</v>
      </c>
      <c r="J110" s="78">
        <v>97.083065032958999</v>
      </c>
      <c r="K110" s="78">
        <v>24310.448925781257</v>
      </c>
      <c r="L110" s="78">
        <v>17186.845285152365</v>
      </c>
      <c r="M110" s="78">
        <v>40167.452402343777</v>
      </c>
      <c r="N110" s="78">
        <v>16016.597773437499</v>
      </c>
      <c r="O110" s="78">
        <v>66630.177177734411</v>
      </c>
      <c r="P110" s="78">
        <v>2992.8542539947521</v>
      </c>
      <c r="Q110" s="78">
        <v>33.317086219787598</v>
      </c>
      <c r="R110" s="78">
        <v>5629.0916259765636</v>
      </c>
      <c r="S110" s="78">
        <v>49590.122916015651</v>
      </c>
      <c r="T110" s="78">
        <v>21077.525804687502</v>
      </c>
      <c r="U110" s="78">
        <v>10091.80335546875</v>
      </c>
      <c r="V110" s="78">
        <v>70527.680509839163</v>
      </c>
      <c r="W110" s="78">
        <v>6051.7885253906288</v>
      </c>
      <c r="X110" s="78">
        <v>23979.725860480969</v>
      </c>
      <c r="Y110" s="78">
        <v>17798.734367187499</v>
      </c>
      <c r="Z110" s="78">
        <v>475.57266066894528</v>
      </c>
      <c r="AA110" s="78">
        <v>33285.306921875024</v>
      </c>
      <c r="AB110" s="78">
        <v>38293.145824218773</v>
      </c>
      <c r="AC110" s="78">
        <v>35518.080999569684</v>
      </c>
      <c r="AD110" s="78">
        <v>39304.575578124997</v>
      </c>
      <c r="AE110" s="78">
        <v>11397.890159505214</v>
      </c>
      <c r="AF110" s="78">
        <v>18.064723968750002</v>
      </c>
      <c r="AG110" s="78">
        <v>26266.494285156245</v>
      </c>
      <c r="AH110" s="78">
        <v>42643.353617187509</v>
      </c>
      <c r="AI110" s="78">
        <v>15023.664013671882</v>
      </c>
      <c r="AJ110" s="78">
        <v>227.33151562499904</v>
      </c>
      <c r="AK110" s="78">
        <v>4281.0029514843736</v>
      </c>
      <c r="AL110" s="78">
        <v>19380.696177734386</v>
      </c>
      <c r="AM110" s="78">
        <v>24342.741054687485</v>
      </c>
      <c r="AN110" s="78">
        <v>4201.4389648437482</v>
      </c>
      <c r="AO110" s="78">
        <v>52674.469929687541</v>
      </c>
      <c r="AP110" s="78">
        <v>726.32369887530467</v>
      </c>
      <c r="AQ110" s="78">
        <v>77200.606503906281</v>
      </c>
      <c r="AR110" s="78">
        <v>66639.102262695276</v>
      </c>
      <c r="AS110" s="78">
        <v>59577.411658203127</v>
      </c>
      <c r="AT110" s="78">
        <v>20137.365675781242</v>
      </c>
      <c r="AU110" s="78">
        <v>71086.112777343777</v>
      </c>
      <c r="AV110" s="78">
        <v>28858.764575010162</v>
      </c>
      <c r="AW110" s="78">
        <v>2756.4319137603816</v>
      </c>
      <c r="AX110" s="78">
        <v>42468.185185546885</v>
      </c>
      <c r="AY110" s="78">
        <v>86835.582601562579</v>
      </c>
    </row>
    <row r="111" spans="1:51" x14ac:dyDescent="0.25">
      <c r="A111" s="89">
        <v>43621</v>
      </c>
      <c r="B111" s="90">
        <v>14</v>
      </c>
      <c r="C111" s="78">
        <v>49453.567386718671</v>
      </c>
      <c r="D111" s="78">
        <v>45940.362929687493</v>
      </c>
      <c r="E111" s="78">
        <v>23320.827412109378</v>
      </c>
      <c r="F111" s="78">
        <v>79546.208878906196</v>
      </c>
      <c r="G111" s="78">
        <v>41922.557387748398</v>
      </c>
      <c r="H111" s="78">
        <v>10379.092500000004</v>
      </c>
      <c r="I111" s="78">
        <v>47352.447767578131</v>
      </c>
      <c r="J111" s="78">
        <v>97.039085388183494</v>
      </c>
      <c r="K111" s="78">
        <v>23236.076123046852</v>
      </c>
      <c r="L111" s="78">
        <v>16332.584079097673</v>
      </c>
      <c r="M111" s="78">
        <v>37171.313187499996</v>
      </c>
      <c r="N111" s="78">
        <v>15921.288039062501</v>
      </c>
      <c r="O111" s="78">
        <v>64776.863007812499</v>
      </c>
      <c r="P111" s="78">
        <v>2781.557950030744</v>
      </c>
      <c r="Q111" s="78">
        <v>35.567485809326172</v>
      </c>
      <c r="R111" s="78">
        <v>5851.2072998046779</v>
      </c>
      <c r="S111" s="78">
        <v>48340.000988281245</v>
      </c>
      <c r="T111" s="78">
        <v>20886.962101562494</v>
      </c>
      <c r="U111" s="78">
        <v>10037.36602539062</v>
      </c>
      <c r="V111" s="78">
        <v>70366.016089745433</v>
      </c>
      <c r="W111" s="78">
        <v>5711.8031982421908</v>
      </c>
      <c r="X111" s="78">
        <v>22645.612823148182</v>
      </c>
      <c r="Y111" s="78">
        <v>17443.693882812506</v>
      </c>
      <c r="Z111" s="78">
        <v>452.75240889282225</v>
      </c>
      <c r="AA111" s="78">
        <v>32085.41638476566</v>
      </c>
      <c r="AB111" s="78">
        <v>38238.712999999982</v>
      </c>
      <c r="AC111" s="78">
        <v>35179.416176398197</v>
      </c>
      <c r="AD111" s="78">
        <v>39696.974410156239</v>
      </c>
      <c r="AE111" s="78">
        <v>11575.330048177106</v>
      </c>
      <c r="AF111" s="78">
        <v>18.064723968750002</v>
      </c>
      <c r="AG111" s="78">
        <v>25928.607644531236</v>
      </c>
      <c r="AH111" s="78">
        <v>43208.517031250019</v>
      </c>
      <c r="AI111" s="78">
        <v>14165.122998046882</v>
      </c>
      <c r="AJ111" s="78">
        <v>173.71344384765723</v>
      </c>
      <c r="AK111" s="78">
        <v>4196.5985292077639</v>
      </c>
      <c r="AL111" s="78">
        <v>19721.636810546875</v>
      </c>
      <c r="AM111" s="78">
        <v>24224.027056640622</v>
      </c>
      <c r="AN111" s="78">
        <v>4233.8202148437522</v>
      </c>
      <c r="AO111" s="78">
        <v>51229.383797851551</v>
      </c>
      <c r="AP111" s="78">
        <v>700.29727746575929</v>
      </c>
      <c r="AQ111" s="78">
        <v>76873.716675781252</v>
      </c>
      <c r="AR111" s="78">
        <v>64678.565568359467</v>
      </c>
      <c r="AS111" s="78">
        <v>58165.914246093751</v>
      </c>
      <c r="AT111" s="78">
        <v>19513.510816406277</v>
      </c>
      <c r="AU111" s="78">
        <v>69961.463566406281</v>
      </c>
      <c r="AV111" s="78">
        <v>28873.445364874253</v>
      </c>
      <c r="AW111" s="78">
        <v>2791.7323014396598</v>
      </c>
      <c r="AX111" s="78">
        <v>42493.925942382804</v>
      </c>
      <c r="AY111" s="78">
        <v>85801.38995703125</v>
      </c>
    </row>
    <row r="112" spans="1:51" x14ac:dyDescent="0.25">
      <c r="A112" s="89">
        <v>43621</v>
      </c>
      <c r="B112" s="90">
        <v>15</v>
      </c>
      <c r="C112" s="78">
        <v>47588.025359375002</v>
      </c>
      <c r="D112" s="78">
        <v>46121.41819921873</v>
      </c>
      <c r="E112" s="78">
        <v>22824.170810546886</v>
      </c>
      <c r="F112" s="78">
        <v>77637.529031249971</v>
      </c>
      <c r="G112" s="78">
        <v>43120.572087433138</v>
      </c>
      <c r="H112" s="78">
        <v>10770.386816406253</v>
      </c>
      <c r="I112" s="78">
        <v>46239.683702148403</v>
      </c>
      <c r="J112" s="78">
        <v>91.207998275756907</v>
      </c>
      <c r="K112" s="78">
        <v>23439.830761718757</v>
      </c>
      <c r="L112" s="78">
        <v>16697.200410152356</v>
      </c>
      <c r="M112" s="78">
        <v>38622.907804687478</v>
      </c>
      <c r="N112" s="78">
        <v>15111.036136718751</v>
      </c>
      <c r="O112" s="78">
        <v>63703.189255859441</v>
      </c>
      <c r="P112" s="78">
        <v>2912.9402926147441</v>
      </c>
      <c r="Q112" s="78">
        <v>35.939674377441399</v>
      </c>
      <c r="R112" s="78">
        <v>5668.0643310546875</v>
      </c>
      <c r="S112" s="78">
        <v>48686.487621093751</v>
      </c>
      <c r="T112" s="78">
        <v>20286.227951171884</v>
      </c>
      <c r="U112" s="78">
        <v>9645.1285253906208</v>
      </c>
      <c r="V112" s="78">
        <v>68653.844483026711</v>
      </c>
      <c r="W112" s="78">
        <v>5993.5123046874896</v>
      </c>
      <c r="X112" s="78">
        <v>22979.50119814499</v>
      </c>
      <c r="Y112" s="78">
        <v>17615.622929687503</v>
      </c>
      <c r="Z112" s="78">
        <v>465.89696450195311</v>
      </c>
      <c r="AA112" s="78">
        <v>31834.32321875</v>
      </c>
      <c r="AB112" s="78">
        <v>37482.508367187496</v>
      </c>
      <c r="AC112" s="78">
        <v>34493.696053385356</v>
      </c>
      <c r="AD112" s="78">
        <v>39102.118425781286</v>
      </c>
      <c r="AE112" s="78">
        <v>11903.878233723946</v>
      </c>
      <c r="AF112" s="78">
        <v>18.064723968750002</v>
      </c>
      <c r="AG112" s="78">
        <v>25171.157042968742</v>
      </c>
      <c r="AH112" s="78">
        <v>42457.416484375048</v>
      </c>
      <c r="AI112" s="78">
        <v>14447.12875976563</v>
      </c>
      <c r="AJ112" s="78">
        <v>203.96398364257783</v>
      </c>
      <c r="AK112" s="78">
        <v>4123.7588800762933</v>
      </c>
      <c r="AL112" s="78">
        <v>19870.435841796876</v>
      </c>
      <c r="AM112" s="78">
        <v>23996.992478515625</v>
      </c>
      <c r="AN112" s="78">
        <v>4270.4214843750015</v>
      </c>
      <c r="AO112" s="78">
        <v>51096.566640625002</v>
      </c>
      <c r="AP112" s="78">
        <v>659.02133647589062</v>
      </c>
      <c r="AQ112" s="78">
        <v>75311.404708984395</v>
      </c>
      <c r="AR112" s="78">
        <v>65017.030360351557</v>
      </c>
      <c r="AS112" s="78">
        <v>57878.044982421852</v>
      </c>
      <c r="AT112" s="78">
        <v>18749.441019531259</v>
      </c>
      <c r="AU112" s="78">
        <v>68277.808273437549</v>
      </c>
      <c r="AV112" s="78">
        <v>28777.599204392573</v>
      </c>
      <c r="AW112" s="78">
        <v>2809.2907815796002</v>
      </c>
      <c r="AX112" s="78">
        <v>42251.150886230476</v>
      </c>
      <c r="AY112" s="78">
        <v>83153.686624999973</v>
      </c>
    </row>
    <row r="113" spans="1:51" x14ac:dyDescent="0.25">
      <c r="A113" s="89">
        <v>43621</v>
      </c>
      <c r="B113" s="90">
        <v>16</v>
      </c>
      <c r="C113" s="78">
        <v>45699.054082031245</v>
      </c>
      <c r="D113" s="78">
        <v>45941.465492187519</v>
      </c>
      <c r="E113" s="78">
        <v>22324.92596679688</v>
      </c>
      <c r="F113" s="78">
        <v>74521.558554687508</v>
      </c>
      <c r="G113" s="78">
        <v>39313.342216485005</v>
      </c>
      <c r="H113" s="78">
        <v>11132.205761718762</v>
      </c>
      <c r="I113" s="78">
        <v>45588.288421875019</v>
      </c>
      <c r="J113" s="78">
        <v>93.217645645141687</v>
      </c>
      <c r="K113" s="78">
        <v>23010.825781250001</v>
      </c>
      <c r="L113" s="78">
        <v>16939.695927730489</v>
      </c>
      <c r="M113" s="78">
        <v>40997.039066406272</v>
      </c>
      <c r="N113" s="78">
        <v>14569.435585937499</v>
      </c>
      <c r="O113" s="78">
        <v>62571.619646484367</v>
      </c>
      <c r="P113" s="78">
        <v>2621.3716483617081</v>
      </c>
      <c r="Q113" s="78">
        <v>35.286674499511719</v>
      </c>
      <c r="R113" s="78">
        <v>5467.8082885742178</v>
      </c>
      <c r="S113" s="78">
        <v>48798.973142578136</v>
      </c>
      <c r="T113" s="78">
        <v>19832.670173828112</v>
      </c>
      <c r="U113" s="78">
        <v>9439.0621933593684</v>
      </c>
      <c r="V113" s="78">
        <v>66467.017253370461</v>
      </c>
      <c r="W113" s="78">
        <v>5866.321264648429</v>
      </c>
      <c r="X113" s="78">
        <v>22558.043741521502</v>
      </c>
      <c r="Y113" s="78">
        <v>17577.3766875</v>
      </c>
      <c r="Z113" s="78">
        <v>446.96609590454096</v>
      </c>
      <c r="AA113" s="78">
        <v>31853.157898437516</v>
      </c>
      <c r="AB113" s="78">
        <v>36812.766941406277</v>
      </c>
      <c r="AC113" s="78">
        <v>33027.215672028382</v>
      </c>
      <c r="AD113" s="78">
        <v>38386.10452343752</v>
      </c>
      <c r="AE113" s="78">
        <v>10840.293061848957</v>
      </c>
      <c r="AF113" s="78">
        <v>18.064723968750002</v>
      </c>
      <c r="AG113" s="78">
        <v>25070.492757812503</v>
      </c>
      <c r="AH113" s="78">
        <v>41983.212281250024</v>
      </c>
      <c r="AI113" s="78">
        <v>14503.765917968751</v>
      </c>
      <c r="AJ113" s="78">
        <v>230.34226440429694</v>
      </c>
      <c r="AK113" s="78">
        <v>4039.0009402069095</v>
      </c>
      <c r="AL113" s="78">
        <v>19781.433437500011</v>
      </c>
      <c r="AM113" s="78">
        <v>23670.701017578136</v>
      </c>
      <c r="AN113" s="78">
        <v>4165.0506835937513</v>
      </c>
      <c r="AO113" s="78">
        <v>50756.975992187523</v>
      </c>
      <c r="AP113" s="78">
        <v>679.40957940276985</v>
      </c>
      <c r="AQ113" s="78">
        <v>73705.784054687596</v>
      </c>
      <c r="AR113" s="78">
        <v>63977.484267578177</v>
      </c>
      <c r="AS113" s="78">
        <v>57333.76590820311</v>
      </c>
      <c r="AT113" s="78">
        <v>18441.414281249985</v>
      </c>
      <c r="AU113" s="78">
        <v>66455.827453125094</v>
      </c>
      <c r="AV113" s="78">
        <v>28754.960094247592</v>
      </c>
      <c r="AW113" s="78">
        <v>2830.960710470581</v>
      </c>
      <c r="AX113" s="78">
        <v>42018.485207519538</v>
      </c>
      <c r="AY113" s="78">
        <v>81168.066925781197</v>
      </c>
    </row>
    <row r="114" spans="1:51" x14ac:dyDescent="0.25">
      <c r="A114" s="89">
        <v>43621</v>
      </c>
      <c r="B114" s="90">
        <v>17</v>
      </c>
      <c r="C114" s="78">
        <v>44450.796789062464</v>
      </c>
      <c r="D114" s="78">
        <v>45750.525636718754</v>
      </c>
      <c r="E114" s="78">
        <v>21684.018046875004</v>
      </c>
      <c r="F114" s="78">
        <v>72819.69724609374</v>
      </c>
      <c r="G114" s="78">
        <v>38459.861667713849</v>
      </c>
      <c r="H114" s="78">
        <v>10645.951093750007</v>
      </c>
      <c r="I114" s="78">
        <v>44674.345303710914</v>
      </c>
      <c r="J114" s="78">
        <v>88.412649154663086</v>
      </c>
      <c r="K114" s="78">
        <v>22773.039208984374</v>
      </c>
      <c r="L114" s="78">
        <v>16893.10070995706</v>
      </c>
      <c r="M114" s="78">
        <v>40282.37530859375</v>
      </c>
      <c r="N114" s="78">
        <v>13944.468453124988</v>
      </c>
      <c r="O114" s="78">
        <v>61803.982103515606</v>
      </c>
      <c r="P114" s="78">
        <v>2846.0950933895874</v>
      </c>
      <c r="Q114" s="78">
        <v>35.21752738952636</v>
      </c>
      <c r="R114" s="78">
        <v>5470.789331054687</v>
      </c>
      <c r="S114" s="78">
        <v>48508.996691406261</v>
      </c>
      <c r="T114" s="78">
        <v>19428.960015624991</v>
      </c>
      <c r="U114" s="78">
        <v>9111.4636347656306</v>
      </c>
      <c r="V114" s="78">
        <v>66196.602464589232</v>
      </c>
      <c r="W114" s="78">
        <v>6047.2986572265609</v>
      </c>
      <c r="X114" s="78">
        <v>22064.104673380047</v>
      </c>
      <c r="Y114" s="78">
        <v>17316.305070312505</v>
      </c>
      <c r="Z114" s="78">
        <v>442.21539143066394</v>
      </c>
      <c r="AA114" s="78">
        <v>31491.878853515598</v>
      </c>
      <c r="AB114" s="78">
        <v>35974.476117187514</v>
      </c>
      <c r="AC114" s="78">
        <v>32451.851115680038</v>
      </c>
      <c r="AD114" s="78">
        <v>38652.804570312517</v>
      </c>
      <c r="AE114" s="78">
        <v>11286.89740169274</v>
      </c>
      <c r="AF114" s="78">
        <v>18.064723968750002</v>
      </c>
      <c r="AG114" s="78">
        <v>25050.982890624997</v>
      </c>
      <c r="AH114" s="78">
        <v>42457.1354765625</v>
      </c>
      <c r="AI114" s="78">
        <v>14622.621337890629</v>
      </c>
      <c r="AJ114" s="78">
        <v>210.87102783203022</v>
      </c>
      <c r="AK114" s="78">
        <v>3963.376961612697</v>
      </c>
      <c r="AL114" s="78">
        <v>20050.829683593744</v>
      </c>
      <c r="AM114" s="78">
        <v>23245.969570312525</v>
      </c>
      <c r="AN114" s="78">
        <v>4245.4637207031201</v>
      </c>
      <c r="AO114" s="78">
        <v>50715.13658496095</v>
      </c>
      <c r="AP114" s="78">
        <v>456.27282171754467</v>
      </c>
      <c r="AQ114" s="78">
        <v>72472.867771484351</v>
      </c>
      <c r="AR114" s="78">
        <v>63489.422109375024</v>
      </c>
      <c r="AS114" s="78">
        <v>57736.524726562493</v>
      </c>
      <c r="AT114" s="78">
        <v>18837.55116015625</v>
      </c>
      <c r="AU114" s="78">
        <v>65889.841968749985</v>
      </c>
      <c r="AV114" s="78">
        <v>28660.189835646201</v>
      </c>
      <c r="AW114" s="78">
        <v>2876.8040082267844</v>
      </c>
      <c r="AX114" s="78">
        <v>42338.096496582031</v>
      </c>
      <c r="AY114" s="78">
        <v>79993.196945312491</v>
      </c>
    </row>
    <row r="115" spans="1:51" x14ac:dyDescent="0.25">
      <c r="A115" s="89">
        <v>43621</v>
      </c>
      <c r="B115" s="90">
        <v>18</v>
      </c>
      <c r="C115" s="78">
        <v>46048.178886718713</v>
      </c>
      <c r="D115" s="78">
        <v>46364.032007812471</v>
      </c>
      <c r="E115" s="78">
        <v>22716.680458984396</v>
      </c>
      <c r="F115" s="78">
        <v>76537.835113281326</v>
      </c>
      <c r="G115" s="78">
        <v>40548.806977759312</v>
      </c>
      <c r="H115" s="78">
        <v>9841.6284277343875</v>
      </c>
      <c r="I115" s="78">
        <v>44518.967016601564</v>
      </c>
      <c r="J115" s="78">
        <v>100.3275451660157</v>
      </c>
      <c r="K115" s="78">
        <v>22813.857568359381</v>
      </c>
      <c r="L115" s="78">
        <v>15936.920805660196</v>
      </c>
      <c r="M115" s="78">
        <v>34177.567652343743</v>
      </c>
      <c r="N115" s="78">
        <v>14115.634035156263</v>
      </c>
      <c r="O115" s="78">
        <v>61284.653371093715</v>
      </c>
      <c r="P115" s="78">
        <v>2199.9140476536622</v>
      </c>
      <c r="Q115" s="78">
        <v>35.684502601623535</v>
      </c>
      <c r="R115" s="78">
        <v>6287.7976928710832</v>
      </c>
      <c r="S115" s="78">
        <v>50412.072437500014</v>
      </c>
      <c r="T115" s="78">
        <v>20352.936933593777</v>
      </c>
      <c r="U115" s="78">
        <v>9373.1353808593794</v>
      </c>
      <c r="V115" s="78">
        <v>72316.838912182982</v>
      </c>
      <c r="W115" s="78">
        <v>5806.2099853515583</v>
      </c>
      <c r="X115" s="78">
        <v>22733.849963213375</v>
      </c>
      <c r="Y115" s="78">
        <v>14466.223464843744</v>
      </c>
      <c r="Z115" s="78">
        <v>398.49036397094733</v>
      </c>
      <c r="AA115" s="78">
        <v>31773.101539062463</v>
      </c>
      <c r="AB115" s="78">
        <v>34576.180851562509</v>
      </c>
      <c r="AC115" s="78">
        <v>33870.690968825991</v>
      </c>
      <c r="AD115" s="78">
        <v>41733.402480468736</v>
      </c>
      <c r="AE115" s="78">
        <v>11341.801143880224</v>
      </c>
      <c r="AF115" s="78">
        <v>18.064723968750002</v>
      </c>
      <c r="AG115" s="78">
        <v>26252.752792968749</v>
      </c>
      <c r="AH115" s="78">
        <v>46235.853640624999</v>
      </c>
      <c r="AI115" s="78">
        <v>14641.57534179689</v>
      </c>
      <c r="AJ115" s="78">
        <v>163.02427124023404</v>
      </c>
      <c r="AK115" s="78">
        <v>2978.4780839229725</v>
      </c>
      <c r="AL115" s="78">
        <v>22145.33956249999</v>
      </c>
      <c r="AM115" s="78">
        <v>24339.296230468772</v>
      </c>
      <c r="AN115" s="78">
        <v>4800.2808593749978</v>
      </c>
      <c r="AO115" s="78">
        <v>51571.143446289025</v>
      </c>
      <c r="AP115" s="78">
        <v>183.52846506809237</v>
      </c>
      <c r="AQ115" s="78">
        <v>71739.199312499884</v>
      </c>
      <c r="AR115" s="78">
        <v>63370.320217773464</v>
      </c>
      <c r="AS115" s="78">
        <v>60511.497966796858</v>
      </c>
      <c r="AT115" s="78">
        <v>18835.988058593746</v>
      </c>
      <c r="AU115" s="78">
        <v>68296.249617187481</v>
      </c>
      <c r="AV115" s="78">
        <v>29287.990800743857</v>
      </c>
      <c r="AW115" s="78">
        <v>3196.9911544098063</v>
      </c>
      <c r="AX115" s="78">
        <v>45251.590634765627</v>
      </c>
      <c r="AY115" s="78">
        <v>79755.424523437541</v>
      </c>
    </row>
    <row r="116" spans="1:51" x14ac:dyDescent="0.25">
      <c r="A116" s="89">
        <v>43621</v>
      </c>
      <c r="B116" s="90">
        <v>19</v>
      </c>
      <c r="C116" s="78">
        <v>50411.692906250013</v>
      </c>
      <c r="D116" s="78">
        <v>49492.284570312469</v>
      </c>
      <c r="E116" s="78">
        <v>26614.356718749994</v>
      </c>
      <c r="F116" s="78">
        <v>85645.495472656228</v>
      </c>
      <c r="G116" s="78">
        <v>44995.137798828066</v>
      </c>
      <c r="H116" s="78">
        <v>8047.9924804687671</v>
      </c>
      <c r="I116" s="78">
        <v>44368.3576875</v>
      </c>
      <c r="J116" s="78">
        <v>116.75903701782231</v>
      </c>
      <c r="K116" s="78">
        <v>23686.439355468763</v>
      </c>
      <c r="L116" s="78">
        <v>16149.48688280862</v>
      </c>
      <c r="M116" s="78">
        <v>32613.104837890616</v>
      </c>
      <c r="N116" s="78">
        <v>17053.089917968748</v>
      </c>
      <c r="O116" s="78">
        <v>63132.431861328121</v>
      </c>
      <c r="P116" s="78">
        <v>2249.9813291015503</v>
      </c>
      <c r="Q116" s="78">
        <v>35.618123054504395</v>
      </c>
      <c r="R116" s="78">
        <v>8328.6120483398408</v>
      </c>
      <c r="S116" s="78">
        <v>57695.140148437487</v>
      </c>
      <c r="T116" s="78">
        <v>23761.00956640625</v>
      </c>
      <c r="U116" s="78">
        <v>11334.566892578141</v>
      </c>
      <c r="V116" s="78">
        <v>87725.497693526646</v>
      </c>
      <c r="W116" s="78">
        <v>6327.276831054679</v>
      </c>
      <c r="X116" s="78">
        <v>25254.218119140594</v>
      </c>
      <c r="Y116" s="78">
        <v>13434.680324218751</v>
      </c>
      <c r="Z116" s="78">
        <v>383.84033005371094</v>
      </c>
      <c r="AA116" s="78">
        <v>36148.216730468805</v>
      </c>
      <c r="AB116" s="78">
        <v>32042.153160156275</v>
      </c>
      <c r="AC116" s="78">
        <v>38800.208756356085</v>
      </c>
      <c r="AD116" s="78">
        <v>50785.105410156248</v>
      </c>
      <c r="AE116" s="78">
        <v>13365.007477864561</v>
      </c>
      <c r="AF116" s="78">
        <v>18.064723968750002</v>
      </c>
      <c r="AG116" s="78">
        <v>30069.802390624995</v>
      </c>
      <c r="AH116" s="78">
        <v>58191.5378203125</v>
      </c>
      <c r="AI116" s="78">
        <v>15813.818408203129</v>
      </c>
      <c r="AJ116" s="78">
        <v>126.91438793945298</v>
      </c>
      <c r="AK116" s="78">
        <v>3013.5215087890638</v>
      </c>
      <c r="AL116" s="78">
        <v>27219.269333984394</v>
      </c>
      <c r="AM116" s="78">
        <v>28719.728699218766</v>
      </c>
      <c r="AN116" s="78">
        <v>6255.7465332031406</v>
      </c>
      <c r="AO116" s="78">
        <v>56266.029799804688</v>
      </c>
      <c r="AP116" s="78">
        <v>354.06511299999994</v>
      </c>
      <c r="AQ116" s="78">
        <v>70269.576529296857</v>
      </c>
      <c r="AR116" s="78">
        <v>66126.438709961003</v>
      </c>
      <c r="AS116" s="78">
        <v>70411.755433593731</v>
      </c>
      <c r="AT116" s="78">
        <v>20139.467269531251</v>
      </c>
      <c r="AU116" s="78">
        <v>75455.642769531216</v>
      </c>
      <c r="AV116" s="78">
        <v>36480.964919200669</v>
      </c>
      <c r="AW116" s="78">
        <v>4360.2631699378917</v>
      </c>
      <c r="AX116" s="78">
        <v>57440.899526367153</v>
      </c>
      <c r="AY116" s="78">
        <v>76926.855574218789</v>
      </c>
    </row>
    <row r="117" spans="1:51" x14ac:dyDescent="0.25">
      <c r="A117" s="89">
        <v>43621</v>
      </c>
      <c r="B117" s="90">
        <v>20</v>
      </c>
      <c r="C117" s="78">
        <v>50599.446488281246</v>
      </c>
      <c r="D117" s="78">
        <v>50548.65763671873</v>
      </c>
      <c r="E117" s="78">
        <v>27998.882851562503</v>
      </c>
      <c r="F117" s="78">
        <v>88267.290875000006</v>
      </c>
      <c r="G117" s="78">
        <v>46570.91407226563</v>
      </c>
      <c r="H117" s="78">
        <v>7660.8687499999942</v>
      </c>
      <c r="I117" s="78">
        <v>42279.895549804663</v>
      </c>
      <c r="J117" s="78">
        <v>115.54438781738281</v>
      </c>
      <c r="K117" s="78">
        <v>23938.053320312487</v>
      </c>
      <c r="L117" s="78">
        <v>16001.235480464862</v>
      </c>
      <c r="M117" s="78">
        <v>31931.054535156272</v>
      </c>
      <c r="N117" s="78">
        <v>17698.290578124997</v>
      </c>
      <c r="O117" s="78">
        <v>62530.49673437501</v>
      </c>
      <c r="P117" s="78">
        <v>2477.0796914062503</v>
      </c>
      <c r="Q117" s="78">
        <v>36.078387260436998</v>
      </c>
      <c r="R117" s="78">
        <v>9162.0565185546966</v>
      </c>
      <c r="S117" s="78">
        <v>60712.388554687539</v>
      </c>
      <c r="T117" s="78">
        <v>23973.07600195313</v>
      </c>
      <c r="U117" s="78">
        <v>11742.183755859382</v>
      </c>
      <c r="V117" s="78">
        <v>94122.693966964231</v>
      </c>
      <c r="W117" s="78">
        <v>5759.5833496093701</v>
      </c>
      <c r="X117" s="78">
        <v>24363.221179687571</v>
      </c>
      <c r="Y117" s="78">
        <v>13506.061632812496</v>
      </c>
      <c r="Z117" s="78">
        <v>389.70601486206056</v>
      </c>
      <c r="AA117" s="78">
        <v>37389.588388671917</v>
      </c>
      <c r="AB117" s="78">
        <v>30137.676582031261</v>
      </c>
      <c r="AC117" s="78">
        <v>39584.764614904278</v>
      </c>
      <c r="AD117" s="78">
        <v>54591.348851562536</v>
      </c>
      <c r="AE117" s="78">
        <v>13588.358464192732</v>
      </c>
      <c r="AF117" s="78">
        <v>18.064723968750002</v>
      </c>
      <c r="AG117" s="78">
        <v>32009.819695312515</v>
      </c>
      <c r="AH117" s="78">
        <v>63818.740125000062</v>
      </c>
      <c r="AI117" s="78">
        <v>15715.748925781241</v>
      </c>
      <c r="AJ117" s="78">
        <v>112.59131445312511</v>
      </c>
      <c r="AK117" s="78">
        <v>3217.1615283203137</v>
      </c>
      <c r="AL117" s="78">
        <v>29463.156220703127</v>
      </c>
      <c r="AM117" s="78">
        <v>30018.394281249999</v>
      </c>
      <c r="AN117" s="78">
        <v>7075.0453613281206</v>
      </c>
      <c r="AO117" s="78">
        <v>57555.763653320275</v>
      </c>
      <c r="AP117" s="78">
        <v>350.96639499999992</v>
      </c>
      <c r="AQ117" s="78">
        <v>66879.764044921772</v>
      </c>
      <c r="AR117" s="78">
        <v>66541.224109375107</v>
      </c>
      <c r="AS117" s="78">
        <v>75206.578173828151</v>
      </c>
      <c r="AT117" s="78">
        <v>19324.87656249998</v>
      </c>
      <c r="AU117" s="78">
        <v>77920.60323046874</v>
      </c>
      <c r="AV117" s="78">
        <v>39499.374332052968</v>
      </c>
      <c r="AW117" s="78">
        <v>4869.1285886978176</v>
      </c>
      <c r="AX117" s="78">
        <v>62413.000146484366</v>
      </c>
      <c r="AY117" s="78">
        <v>71892.94204296876</v>
      </c>
    </row>
    <row r="118" spans="1:51" x14ac:dyDescent="0.25">
      <c r="A118" s="89">
        <v>43621</v>
      </c>
      <c r="B118" s="90">
        <v>21</v>
      </c>
      <c r="C118" s="78">
        <v>48558.209652343794</v>
      </c>
      <c r="D118" s="78">
        <v>51143.75614843754</v>
      </c>
      <c r="E118" s="78">
        <v>28607.940019531259</v>
      </c>
      <c r="F118" s="78">
        <v>87516.23703515633</v>
      </c>
      <c r="G118" s="78">
        <v>46610.009392578082</v>
      </c>
      <c r="H118" s="78">
        <v>7066.6096386718909</v>
      </c>
      <c r="I118" s="78">
        <v>40588.607522460923</v>
      </c>
      <c r="J118" s="78">
        <v>113.12324905395509</v>
      </c>
      <c r="K118" s="78">
        <v>24074.56982421875</v>
      </c>
      <c r="L118" s="78">
        <v>15743.053511714868</v>
      </c>
      <c r="M118" s="78">
        <v>31472.810912109395</v>
      </c>
      <c r="N118" s="78">
        <v>17319.230410156248</v>
      </c>
      <c r="O118" s="78">
        <v>62224.297595703145</v>
      </c>
      <c r="P118" s="78">
        <v>2799.1924091796805</v>
      </c>
      <c r="Q118" s="78">
        <v>36.459674835205078</v>
      </c>
      <c r="R118" s="78">
        <v>9598.9906494140632</v>
      </c>
      <c r="S118" s="78">
        <v>62173.897632812514</v>
      </c>
      <c r="T118" s="78">
        <v>23594.403962890614</v>
      </c>
      <c r="U118" s="78">
        <v>11499.772062499991</v>
      </c>
      <c r="V118" s="78">
        <v>97869.484494307995</v>
      </c>
      <c r="W118" s="78">
        <v>5676.0686035156305</v>
      </c>
      <c r="X118" s="78">
        <v>22548.282742187475</v>
      </c>
      <c r="Y118" s="78">
        <v>14986.877953125</v>
      </c>
      <c r="Z118" s="78">
        <v>411.52364561767575</v>
      </c>
      <c r="AA118" s="78">
        <v>37728.888410156258</v>
      </c>
      <c r="AB118" s="78">
        <v>28517.332646484374</v>
      </c>
      <c r="AC118" s="78">
        <v>38853.845847432414</v>
      </c>
      <c r="AD118" s="78">
        <v>57144.398023437476</v>
      </c>
      <c r="AE118" s="78">
        <v>13393.338186848954</v>
      </c>
      <c r="AF118" s="78">
        <v>18.064723968750002</v>
      </c>
      <c r="AG118" s="78">
        <v>32626.906468749985</v>
      </c>
      <c r="AH118" s="78">
        <v>66361.166554687486</v>
      </c>
      <c r="AI118" s="78">
        <v>15680.388964843749</v>
      </c>
      <c r="AJ118" s="78">
        <v>72.441488769531759</v>
      </c>
      <c r="AK118" s="78">
        <v>3243.1849975585942</v>
      </c>
      <c r="AL118" s="78">
        <v>30569.364074218753</v>
      </c>
      <c r="AM118" s="78">
        <v>30477.259525390578</v>
      </c>
      <c r="AN118" s="78">
        <v>7493.3187011718783</v>
      </c>
      <c r="AO118" s="78">
        <v>57438.874923828145</v>
      </c>
      <c r="AP118" s="78">
        <v>371.08011699999992</v>
      </c>
      <c r="AQ118" s="78">
        <v>62295.282519531262</v>
      </c>
      <c r="AR118" s="78">
        <v>67350.825435546882</v>
      </c>
      <c r="AS118" s="78">
        <v>77663.931488281247</v>
      </c>
      <c r="AT118" s="78">
        <v>18831.158609374994</v>
      </c>
      <c r="AU118" s="78">
        <v>79397.345140624951</v>
      </c>
      <c r="AV118" s="78">
        <v>40822.597749337496</v>
      </c>
      <c r="AW118" s="78">
        <v>5147.8019202056967</v>
      </c>
      <c r="AX118" s="78">
        <v>64524.726652832032</v>
      </c>
      <c r="AY118" s="78">
        <v>66447.133468749933</v>
      </c>
    </row>
    <row r="119" spans="1:51" x14ac:dyDescent="0.25">
      <c r="A119" s="89">
        <v>43621</v>
      </c>
      <c r="B119" s="90">
        <v>22</v>
      </c>
      <c r="C119" s="78">
        <v>45746.348707031233</v>
      </c>
      <c r="D119" s="78">
        <v>49827.745609374957</v>
      </c>
      <c r="E119" s="78">
        <v>28752.031425781242</v>
      </c>
      <c r="F119" s="78">
        <v>83009.435203125002</v>
      </c>
      <c r="G119" s="78">
        <v>45559.202392578081</v>
      </c>
      <c r="H119" s="78">
        <v>6773.1904394531184</v>
      </c>
      <c r="I119" s="78">
        <v>37611.192879882787</v>
      </c>
      <c r="J119" s="78">
        <v>110.47043800354</v>
      </c>
      <c r="K119" s="78">
        <v>23618.788623046898</v>
      </c>
      <c r="L119" s="78">
        <v>16209.026420894559</v>
      </c>
      <c r="M119" s="78">
        <v>31419.056435546874</v>
      </c>
      <c r="N119" s="78">
        <v>16442.128503906246</v>
      </c>
      <c r="O119" s="78">
        <v>60075.122496093754</v>
      </c>
      <c r="P119" s="78">
        <v>2559.0927021484295</v>
      </c>
      <c r="Q119" s="78">
        <v>36.187952041625977</v>
      </c>
      <c r="R119" s="78">
        <v>9535.2094482421962</v>
      </c>
      <c r="S119" s="78">
        <v>62636.793716796863</v>
      </c>
      <c r="T119" s="78">
        <v>21986.858544921877</v>
      </c>
      <c r="U119" s="78">
        <v>10740.179134765631</v>
      </c>
      <c r="V119" s="78">
        <v>96856.204431807913</v>
      </c>
      <c r="W119" s="78">
        <v>5682.6693603515605</v>
      </c>
      <c r="X119" s="78">
        <v>20275.685553710955</v>
      </c>
      <c r="Y119" s="78">
        <v>16623.017957031254</v>
      </c>
      <c r="Z119" s="78">
        <v>379.96627582397457</v>
      </c>
      <c r="AA119" s="78">
        <v>36770.458478515669</v>
      </c>
      <c r="AB119" s="78">
        <v>25637.075416015643</v>
      </c>
      <c r="AC119" s="78">
        <v>36443.455298319561</v>
      </c>
      <c r="AD119" s="78">
        <v>57183.687394531225</v>
      </c>
      <c r="AE119" s="78">
        <v>13299.233440755221</v>
      </c>
      <c r="AF119" s="78">
        <v>18.064723968750002</v>
      </c>
      <c r="AG119" s="78">
        <v>32089.201820312504</v>
      </c>
      <c r="AH119" s="78">
        <v>67310.24482031251</v>
      </c>
      <c r="AI119" s="78">
        <v>15211.019824218751</v>
      </c>
      <c r="AJ119" s="78">
        <v>65.608969238280963</v>
      </c>
      <c r="AK119" s="78">
        <v>3423.3208374023448</v>
      </c>
      <c r="AL119" s="78">
        <v>30128.553986328112</v>
      </c>
      <c r="AM119" s="78">
        <v>30069.112160156252</v>
      </c>
      <c r="AN119" s="78">
        <v>7389.5708007812591</v>
      </c>
      <c r="AO119" s="78">
        <v>55776.728675292929</v>
      </c>
      <c r="AP119" s="78">
        <v>330.223119</v>
      </c>
      <c r="AQ119" s="78">
        <v>57118.053293945239</v>
      </c>
      <c r="AR119" s="78">
        <v>66373.424970703214</v>
      </c>
      <c r="AS119" s="78">
        <v>76813.976275390654</v>
      </c>
      <c r="AT119" s="78">
        <v>18320.801789062501</v>
      </c>
      <c r="AU119" s="78">
        <v>77839.98345312498</v>
      </c>
      <c r="AV119" s="78">
        <v>40886.075100605412</v>
      </c>
      <c r="AW119" s="78">
        <v>5222.9295579528834</v>
      </c>
      <c r="AX119" s="78">
        <v>64864.770539550824</v>
      </c>
      <c r="AY119" s="78">
        <v>60974.29608398438</v>
      </c>
    </row>
    <row r="120" spans="1:51" x14ac:dyDescent="0.25">
      <c r="A120" s="89">
        <v>43621</v>
      </c>
      <c r="B120" s="90">
        <v>23</v>
      </c>
      <c r="C120" s="78">
        <v>40947.204519531238</v>
      </c>
      <c r="D120" s="78">
        <v>46328.003882812489</v>
      </c>
      <c r="E120" s="78">
        <v>26184.656357421864</v>
      </c>
      <c r="F120" s="78">
        <v>74460.323218749996</v>
      </c>
      <c r="G120" s="78">
        <v>41446.607562499979</v>
      </c>
      <c r="H120" s="78">
        <v>6406.957138671879</v>
      </c>
      <c r="I120" s="78">
        <v>33868.140224609342</v>
      </c>
      <c r="J120" s="78">
        <v>101.027587890625</v>
      </c>
      <c r="K120" s="78">
        <v>22057.971533203126</v>
      </c>
      <c r="L120" s="78">
        <v>15331.900478511734</v>
      </c>
      <c r="M120" s="78">
        <v>29903.258927734398</v>
      </c>
      <c r="N120" s="78">
        <v>14753.614687500009</v>
      </c>
      <c r="O120" s="78">
        <v>55211.168890625035</v>
      </c>
      <c r="P120" s="78">
        <v>2203.5313671874992</v>
      </c>
      <c r="Q120" s="78">
        <v>36.53460693359375</v>
      </c>
      <c r="R120" s="78">
        <v>8738.4282348632805</v>
      </c>
      <c r="S120" s="78">
        <v>58762.936289062513</v>
      </c>
      <c r="T120" s="78">
        <v>19166.425581054689</v>
      </c>
      <c r="U120" s="78">
        <v>9604.7224648437605</v>
      </c>
      <c r="V120" s="78">
        <v>88771.300002120392</v>
      </c>
      <c r="W120" s="78">
        <v>5406.416674804691</v>
      </c>
      <c r="X120" s="78">
        <v>18813.347241210933</v>
      </c>
      <c r="Y120" s="78">
        <v>15262.403226562501</v>
      </c>
      <c r="Z120" s="78">
        <v>373.21796340332031</v>
      </c>
      <c r="AA120" s="78">
        <v>33762.871193359359</v>
      </c>
      <c r="AB120" s="78">
        <v>22668.914468749979</v>
      </c>
      <c r="AC120" s="78">
        <v>32830.588398775137</v>
      </c>
      <c r="AD120" s="78">
        <v>52817.377757812472</v>
      </c>
      <c r="AE120" s="78">
        <v>12860.910093098961</v>
      </c>
      <c r="AF120" s="78">
        <v>18.064723968750002</v>
      </c>
      <c r="AG120" s="78">
        <v>29506.273648437505</v>
      </c>
      <c r="AH120" s="78">
        <v>63046.576339843748</v>
      </c>
      <c r="AI120" s="78">
        <v>13445.55844726563</v>
      </c>
      <c r="AJ120" s="78">
        <v>58.71894140624994</v>
      </c>
      <c r="AK120" s="78">
        <v>3218.6185498046884</v>
      </c>
      <c r="AL120" s="78">
        <v>27676.062095703131</v>
      </c>
      <c r="AM120" s="78">
        <v>27514.95797460937</v>
      </c>
      <c r="AN120" s="78">
        <v>6657.92626953127</v>
      </c>
      <c r="AO120" s="78">
        <v>52133.158752929659</v>
      </c>
      <c r="AP120" s="78">
        <v>320.99328000000003</v>
      </c>
      <c r="AQ120" s="78">
        <v>51836.020130859353</v>
      </c>
      <c r="AR120" s="78">
        <v>61858.453617187559</v>
      </c>
      <c r="AS120" s="78">
        <v>71494.933414062529</v>
      </c>
      <c r="AT120" s="78">
        <v>17125.985218749989</v>
      </c>
      <c r="AU120" s="78">
        <v>71673.021703125065</v>
      </c>
      <c r="AV120" s="78">
        <v>38613.123994200767</v>
      </c>
      <c r="AW120" s="78">
        <v>4873.8514087608282</v>
      </c>
      <c r="AX120" s="78">
        <v>60245.987739257813</v>
      </c>
      <c r="AY120" s="78">
        <v>55455.231046875022</v>
      </c>
    </row>
    <row r="121" spans="1:51" x14ac:dyDescent="0.25">
      <c r="A121" s="89">
        <v>43621</v>
      </c>
      <c r="B121" s="90">
        <v>24</v>
      </c>
      <c r="C121" s="78">
        <v>35601.68968945308</v>
      </c>
      <c r="D121" s="78">
        <v>41464.975374999995</v>
      </c>
      <c r="E121" s="78">
        <v>21871.209414062512</v>
      </c>
      <c r="F121" s="78">
        <v>63371.291035156239</v>
      </c>
      <c r="G121" s="78">
        <v>36247.193927734392</v>
      </c>
      <c r="H121" s="78">
        <v>6741.6847070312497</v>
      </c>
      <c r="I121" s="78">
        <v>29509.350388183633</v>
      </c>
      <c r="J121" s="78">
        <v>95.54150581359859</v>
      </c>
      <c r="K121" s="78">
        <v>20824.134277343757</v>
      </c>
      <c r="L121" s="78">
        <v>13407.268694332042</v>
      </c>
      <c r="M121" s="78">
        <v>29056.964328125017</v>
      </c>
      <c r="N121" s="78">
        <v>12900.285773437501</v>
      </c>
      <c r="O121" s="78">
        <v>48274.061347656228</v>
      </c>
      <c r="P121" s="78">
        <v>2284.0412832031207</v>
      </c>
      <c r="Q121" s="78">
        <v>36.737228393554687</v>
      </c>
      <c r="R121" s="78">
        <v>7391.7024169921879</v>
      </c>
      <c r="S121" s="78">
        <v>51865.414798828126</v>
      </c>
      <c r="T121" s="78">
        <v>16326.126324218738</v>
      </c>
      <c r="U121" s="78">
        <v>8241.4638515624993</v>
      </c>
      <c r="V121" s="78">
        <v>74900.256732589143</v>
      </c>
      <c r="W121" s="78">
        <v>5045.895043945311</v>
      </c>
      <c r="X121" s="78">
        <v>16857.674134765606</v>
      </c>
      <c r="Y121" s="78">
        <v>13733.338230468751</v>
      </c>
      <c r="Z121" s="78">
        <v>370.07423296508796</v>
      </c>
      <c r="AA121" s="78">
        <v>28994.194574218767</v>
      </c>
      <c r="AB121" s="78">
        <v>20047.773974609361</v>
      </c>
      <c r="AC121" s="78">
        <v>28396.919729773748</v>
      </c>
      <c r="AD121" s="78">
        <v>44898.244761718757</v>
      </c>
      <c r="AE121" s="78">
        <v>11315.939656575491</v>
      </c>
      <c r="AF121" s="78">
        <v>18.064723968750002</v>
      </c>
      <c r="AG121" s="78">
        <v>25258.300429687497</v>
      </c>
      <c r="AH121" s="78">
        <v>52003.054933593739</v>
      </c>
      <c r="AI121" s="78">
        <v>11631.816650390621</v>
      </c>
      <c r="AJ121" s="78">
        <v>64.024499999999534</v>
      </c>
      <c r="AK121" s="78">
        <v>3216.9481933593747</v>
      </c>
      <c r="AL121" s="78">
        <v>20031.243637695323</v>
      </c>
      <c r="AM121" s="78">
        <v>23479.036654296855</v>
      </c>
      <c r="AN121" s="78">
        <v>5420.0764648437398</v>
      </c>
      <c r="AO121" s="78">
        <v>45681.071008300802</v>
      </c>
      <c r="AP121" s="78">
        <v>235.88675300000011</v>
      </c>
      <c r="AQ121" s="78">
        <v>46426.717596679708</v>
      </c>
      <c r="AR121" s="78">
        <v>54227.803769531274</v>
      </c>
      <c r="AS121" s="78">
        <v>63663.364259765614</v>
      </c>
      <c r="AT121" s="78">
        <v>15731.955433593756</v>
      </c>
      <c r="AU121" s="78">
        <v>61721.440605468713</v>
      </c>
      <c r="AV121" s="78">
        <v>33249.248372451897</v>
      </c>
      <c r="AW121" s="78">
        <v>4640.215937901301</v>
      </c>
      <c r="AX121" s="78">
        <v>51403.71362304689</v>
      </c>
      <c r="AY121" s="78">
        <v>49219.065132812495</v>
      </c>
    </row>
    <row r="122" spans="1:51" x14ac:dyDescent="0.25">
      <c r="A122" s="89">
        <v>43622</v>
      </c>
      <c r="B122" s="90">
        <v>1</v>
      </c>
      <c r="C122" s="78">
        <v>31347.060109375019</v>
      </c>
      <c r="D122" s="78">
        <v>35586.666328124978</v>
      </c>
      <c r="E122" s="78">
        <v>18274.377050781284</v>
      </c>
      <c r="F122" s="78">
        <v>54275.361968749989</v>
      </c>
      <c r="G122" s="78">
        <v>30462.761929687524</v>
      </c>
      <c r="H122" s="78">
        <v>6726.5961523437627</v>
      </c>
      <c r="I122" s="78">
        <v>24458.530603515657</v>
      </c>
      <c r="J122" s="78">
        <v>84.275068283080998</v>
      </c>
      <c r="K122" s="78">
        <v>20287.41284179689</v>
      </c>
      <c r="L122" s="78">
        <v>12503.772137691423</v>
      </c>
      <c r="M122" s="78">
        <v>28114.752312500033</v>
      </c>
      <c r="N122" s="78">
        <v>11571.718687499993</v>
      </c>
      <c r="O122" s="78">
        <v>42343.642624023443</v>
      </c>
      <c r="P122" s="78">
        <v>2543.2457568359409</v>
      </c>
      <c r="Q122" s="78">
        <v>34.668560028076186</v>
      </c>
      <c r="R122" s="78">
        <v>5984.7129516601508</v>
      </c>
      <c r="S122" s="78">
        <v>43964.116878906272</v>
      </c>
      <c r="T122" s="78">
        <v>14308.107299804691</v>
      </c>
      <c r="U122" s="78">
        <v>7381.7928359375092</v>
      </c>
      <c r="V122" s="78">
        <v>62186.374537276679</v>
      </c>
      <c r="W122" s="78">
        <v>4580.0294189453098</v>
      </c>
      <c r="X122" s="78">
        <v>14104.2971992188</v>
      </c>
      <c r="Y122" s="78">
        <v>13374.126164062505</v>
      </c>
      <c r="Z122" s="78">
        <v>390.85093613281248</v>
      </c>
      <c r="AA122" s="78">
        <v>24627.629554687494</v>
      </c>
      <c r="AB122" s="78">
        <v>17805.818082031259</v>
      </c>
      <c r="AC122" s="78">
        <v>24749.260000381906</v>
      </c>
      <c r="AD122" s="78">
        <v>36934.668265624976</v>
      </c>
      <c r="AE122" s="78">
        <v>9905.0695169270803</v>
      </c>
      <c r="AF122" s="78">
        <v>18.064723968750002</v>
      </c>
      <c r="AG122" s="78">
        <v>21045.256582031252</v>
      </c>
      <c r="AH122" s="78">
        <v>42314.948996093735</v>
      </c>
      <c r="AI122" s="78">
        <v>10030.302490234391</v>
      </c>
      <c r="AJ122" s="78">
        <v>66.230033691407129</v>
      </c>
      <c r="AK122" s="78">
        <v>3808.9436914062503</v>
      </c>
      <c r="AL122" s="78">
        <v>11339.782606253613</v>
      </c>
      <c r="AM122" s="78">
        <v>19620.571931640636</v>
      </c>
      <c r="AN122" s="78">
        <v>4198.8859375000029</v>
      </c>
      <c r="AO122" s="78">
        <v>38803.682718261705</v>
      </c>
      <c r="AP122" s="78">
        <v>129.85609300000004</v>
      </c>
      <c r="AQ122" s="78">
        <v>41536.6832373047</v>
      </c>
      <c r="AR122" s="78">
        <v>46197.404452148454</v>
      </c>
      <c r="AS122" s="78">
        <v>54625.189136718749</v>
      </c>
      <c r="AT122" s="78">
        <v>14495.880511718753</v>
      </c>
      <c r="AU122" s="78">
        <v>52189.00521289061</v>
      </c>
      <c r="AV122" s="78">
        <v>27693.341111612892</v>
      </c>
      <c r="AW122" s="78">
        <v>6633.9750928436133</v>
      </c>
      <c r="AX122" s="78">
        <v>41643.251440429696</v>
      </c>
      <c r="AY122" s="78">
        <v>44216.04159765628</v>
      </c>
    </row>
    <row r="123" spans="1:51" x14ac:dyDescent="0.25">
      <c r="A123" s="89">
        <v>43622</v>
      </c>
      <c r="B123" s="90">
        <v>2</v>
      </c>
      <c r="C123" s="78">
        <v>28418.494140624993</v>
      </c>
      <c r="D123" s="78">
        <v>30517.024550781211</v>
      </c>
      <c r="E123" s="78">
        <v>15621.643779296874</v>
      </c>
      <c r="F123" s="78">
        <v>47411.795525390618</v>
      </c>
      <c r="G123" s="78">
        <v>23985.845931640644</v>
      </c>
      <c r="H123" s="78">
        <v>6302.817285156254</v>
      </c>
      <c r="I123" s="78">
        <v>21824.911311035179</v>
      </c>
      <c r="J123" s="78">
        <v>72.470186233520408</v>
      </c>
      <c r="K123" s="78">
        <v>17139.436328125001</v>
      </c>
      <c r="L123" s="78">
        <v>11767.756097652369</v>
      </c>
      <c r="M123" s="78">
        <v>28292.94575000001</v>
      </c>
      <c r="N123" s="78">
        <v>10860.01538085937</v>
      </c>
      <c r="O123" s="78">
        <v>36602.811852539053</v>
      </c>
      <c r="P123" s="78">
        <v>2037.8065654296895</v>
      </c>
      <c r="Q123" s="78">
        <v>35.05413627624511</v>
      </c>
      <c r="R123" s="78">
        <v>4881.1006042480458</v>
      </c>
      <c r="S123" s="78">
        <v>36426.993693359378</v>
      </c>
      <c r="T123" s="78">
        <v>13035.851877929666</v>
      </c>
      <c r="U123" s="78">
        <v>6733.4700185546881</v>
      </c>
      <c r="V123" s="78">
        <v>51526.683244307947</v>
      </c>
      <c r="W123" s="78">
        <v>4260.2326904296906</v>
      </c>
      <c r="X123" s="78">
        <v>13388.385343749989</v>
      </c>
      <c r="Y123" s="78">
        <v>11557.633859375004</v>
      </c>
      <c r="Z123" s="78">
        <v>360.68487647705081</v>
      </c>
      <c r="AA123" s="78">
        <v>20075.811608398457</v>
      </c>
      <c r="AB123" s="78">
        <v>16211.87958203125</v>
      </c>
      <c r="AC123" s="78">
        <v>22381.921315087238</v>
      </c>
      <c r="AD123" s="78">
        <v>30544.569640624999</v>
      </c>
      <c r="AE123" s="78">
        <v>9217.9861878255142</v>
      </c>
      <c r="AF123" s="78">
        <v>18.064723968750002</v>
      </c>
      <c r="AG123" s="78">
        <v>17216.094878906242</v>
      </c>
      <c r="AH123" s="78">
        <v>34626.927628906247</v>
      </c>
      <c r="AI123" s="78">
        <v>8787.5836914062493</v>
      </c>
      <c r="AJ123" s="78">
        <v>64.451071044920809</v>
      </c>
      <c r="AK123" s="78">
        <v>3687.7991259765713</v>
      </c>
      <c r="AL123" s="78">
        <v>9114.2436752929716</v>
      </c>
      <c r="AM123" s="78">
        <v>16343.176924804706</v>
      </c>
      <c r="AN123" s="78">
        <v>3193.0427734375107</v>
      </c>
      <c r="AO123" s="78">
        <v>32908.950571289031</v>
      </c>
      <c r="AP123" s="78">
        <v>117.81921799999995</v>
      </c>
      <c r="AQ123" s="78">
        <v>37572.485391601607</v>
      </c>
      <c r="AR123" s="78">
        <v>39359.94508984375</v>
      </c>
      <c r="AS123" s="78">
        <v>44306.961115234364</v>
      </c>
      <c r="AT123" s="78">
        <v>13441.677273437483</v>
      </c>
      <c r="AU123" s="78">
        <v>44490.013449218772</v>
      </c>
      <c r="AV123" s="78">
        <v>23017.449164227382</v>
      </c>
      <c r="AW123" s="78">
        <v>6118.70366846466</v>
      </c>
      <c r="AX123" s="78">
        <v>33267.161972656271</v>
      </c>
      <c r="AY123" s="78">
        <v>40426.454707031255</v>
      </c>
    </row>
    <row r="124" spans="1:51" x14ac:dyDescent="0.25">
      <c r="A124" s="89">
        <v>43622</v>
      </c>
      <c r="B124" s="90">
        <v>3</v>
      </c>
      <c r="C124" s="78">
        <v>26323.273048828116</v>
      </c>
      <c r="D124" s="78">
        <v>27386.574808593763</v>
      </c>
      <c r="E124" s="78">
        <v>14171.021220703116</v>
      </c>
      <c r="F124" s="78">
        <v>43557.332656249993</v>
      </c>
      <c r="G124" s="78">
        <v>21888.301357421911</v>
      </c>
      <c r="H124" s="78">
        <v>6290.5685644531095</v>
      </c>
      <c r="I124" s="78">
        <v>20113.946833496106</v>
      </c>
      <c r="J124" s="78">
        <v>71.545482635498004</v>
      </c>
      <c r="K124" s="78">
        <v>15339.257324218746</v>
      </c>
      <c r="L124" s="78">
        <v>11455.858156246111</v>
      </c>
      <c r="M124" s="78">
        <v>27571.943085937546</v>
      </c>
      <c r="N124" s="78">
        <v>10230.504582031259</v>
      </c>
      <c r="O124" s="78">
        <v>33332.752066406225</v>
      </c>
      <c r="P124" s="78">
        <v>1957.5712050781201</v>
      </c>
      <c r="Q124" s="78">
        <v>35.080949783325188</v>
      </c>
      <c r="R124" s="78">
        <v>4258.6107482910156</v>
      </c>
      <c r="S124" s="78">
        <v>32131.222393554686</v>
      </c>
      <c r="T124" s="78">
        <v>12275.517948242197</v>
      </c>
      <c r="U124" s="78">
        <v>6370.78476074218</v>
      </c>
      <c r="V124" s="78">
        <v>44990.060396651737</v>
      </c>
      <c r="W124" s="78">
        <v>3969.0221191406299</v>
      </c>
      <c r="X124" s="78">
        <v>13358.60902343751</v>
      </c>
      <c r="Y124" s="78">
        <v>9986.2499726562546</v>
      </c>
      <c r="Z124" s="78">
        <v>366.44035468139634</v>
      </c>
      <c r="AA124" s="78">
        <v>17433.473147460943</v>
      </c>
      <c r="AB124" s="78">
        <v>15352.948624023456</v>
      </c>
      <c r="AC124" s="78">
        <v>20956.83035192058</v>
      </c>
      <c r="AD124" s="78">
        <v>26949.192808593754</v>
      </c>
      <c r="AE124" s="78">
        <v>8379.3341614583751</v>
      </c>
      <c r="AF124" s="78">
        <v>18.064723968750002</v>
      </c>
      <c r="AG124" s="78">
        <v>14910.065414062501</v>
      </c>
      <c r="AH124" s="78">
        <v>30328.29264843752</v>
      </c>
      <c r="AI124" s="78">
        <v>8066.939257812488</v>
      </c>
      <c r="AJ124" s="78">
        <v>67.706989501953075</v>
      </c>
      <c r="AK124" s="78">
        <v>3598.5678808593702</v>
      </c>
      <c r="AL124" s="78">
        <v>7774.6258320312527</v>
      </c>
      <c r="AM124" s="78">
        <v>14425.567510742208</v>
      </c>
      <c r="AN124" s="78">
        <v>2710.6726074218805</v>
      </c>
      <c r="AO124" s="78">
        <v>29451.979953613274</v>
      </c>
      <c r="AP124" s="78">
        <v>70.690621000000078</v>
      </c>
      <c r="AQ124" s="78">
        <v>34814.388338867197</v>
      </c>
      <c r="AR124" s="78">
        <v>35395.211888671824</v>
      </c>
      <c r="AS124" s="78">
        <v>38561.045113281252</v>
      </c>
      <c r="AT124" s="78">
        <v>12719.95346875002</v>
      </c>
      <c r="AU124" s="78">
        <v>40362.571638671892</v>
      </c>
      <c r="AV124" s="78">
        <v>20608.54622715903</v>
      </c>
      <c r="AW124" s="78">
        <v>4882.0586732780403</v>
      </c>
      <c r="AX124" s="78">
        <v>28780.397016601564</v>
      </c>
      <c r="AY124" s="78">
        <v>38031.553689453169</v>
      </c>
    </row>
    <row r="125" spans="1:51" x14ac:dyDescent="0.25">
      <c r="A125" s="89">
        <v>43622</v>
      </c>
      <c r="B125" s="90">
        <v>4</v>
      </c>
      <c r="C125" s="78">
        <v>25626.476509765638</v>
      </c>
      <c r="D125" s="78">
        <v>25992.209023437506</v>
      </c>
      <c r="E125" s="78">
        <v>13810.01275390626</v>
      </c>
      <c r="F125" s="78">
        <v>42145.336998046885</v>
      </c>
      <c r="G125" s="78">
        <v>21107.495738281235</v>
      </c>
      <c r="H125" s="78">
        <v>6162.3681152343752</v>
      </c>
      <c r="I125" s="78">
        <v>19237.755606445309</v>
      </c>
      <c r="J125" s="78">
        <v>63.181414604186998</v>
      </c>
      <c r="K125" s="78">
        <v>14327.524169921884</v>
      </c>
      <c r="L125" s="78">
        <v>10562.908788082061</v>
      </c>
      <c r="M125" s="78">
        <v>27233.166693359377</v>
      </c>
      <c r="N125" s="78">
        <v>9986.948316406264</v>
      </c>
      <c r="O125" s="78">
        <v>31935.420189453158</v>
      </c>
      <c r="P125" s="78">
        <v>2088.0526855468702</v>
      </c>
      <c r="Q125" s="78">
        <v>34.317439079284668</v>
      </c>
      <c r="R125" s="78">
        <v>3993.8511352539058</v>
      </c>
      <c r="S125" s="78">
        <v>29879.927963867191</v>
      </c>
      <c r="T125" s="78">
        <v>12044.024352539071</v>
      </c>
      <c r="U125" s="78">
        <v>6201.395888671881</v>
      </c>
      <c r="V125" s="78">
        <v>42490.617455245447</v>
      </c>
      <c r="W125" s="78">
        <v>3715.1554687500006</v>
      </c>
      <c r="X125" s="78">
        <v>12890.929726562537</v>
      </c>
      <c r="Y125" s="78">
        <v>9300.3074374999997</v>
      </c>
      <c r="Z125" s="78">
        <v>361.92936483764646</v>
      </c>
      <c r="AA125" s="78">
        <v>16197.947500976519</v>
      </c>
      <c r="AB125" s="78">
        <v>14946.798698242212</v>
      </c>
      <c r="AC125" s="78">
        <v>20277.117284250955</v>
      </c>
      <c r="AD125" s="78">
        <v>25539.797662109395</v>
      </c>
      <c r="AE125" s="78">
        <v>8307.8106048177233</v>
      </c>
      <c r="AF125" s="78">
        <v>18.064723968750002</v>
      </c>
      <c r="AG125" s="78">
        <v>13786.064386718757</v>
      </c>
      <c r="AH125" s="78">
        <v>28228.370179687492</v>
      </c>
      <c r="AI125" s="78">
        <v>7664.6815429687504</v>
      </c>
      <c r="AJ125" s="78">
        <v>62.788504638672322</v>
      </c>
      <c r="AK125" s="78">
        <v>3382.0223046875039</v>
      </c>
      <c r="AL125" s="78">
        <v>7134.3835161132847</v>
      </c>
      <c r="AM125" s="78">
        <v>14431.41573632817</v>
      </c>
      <c r="AN125" s="78">
        <v>2495.9569335937513</v>
      </c>
      <c r="AO125" s="78">
        <v>27811.689358398438</v>
      </c>
      <c r="AP125" s="78">
        <v>85.535275999999911</v>
      </c>
      <c r="AQ125" s="78">
        <v>33451.637597656263</v>
      </c>
      <c r="AR125" s="78">
        <v>33496.865784179761</v>
      </c>
      <c r="AS125" s="78">
        <v>35643.192041015645</v>
      </c>
      <c r="AT125" s="78">
        <v>12570.682335937488</v>
      </c>
      <c r="AU125" s="78">
        <v>38649.298630859405</v>
      </c>
      <c r="AV125" s="78">
        <v>19354.331911453737</v>
      </c>
      <c r="AW125" s="78">
        <v>2997.1609261581325</v>
      </c>
      <c r="AX125" s="78">
        <v>26578.543012695307</v>
      </c>
      <c r="AY125" s="78">
        <v>36967.014474609387</v>
      </c>
    </row>
    <row r="126" spans="1:51" x14ac:dyDescent="0.25">
      <c r="A126" s="89">
        <v>43622</v>
      </c>
      <c r="B126" s="90">
        <v>5</v>
      </c>
      <c r="C126" s="78">
        <v>25419.215808593744</v>
      </c>
      <c r="D126" s="78">
        <v>25748.733039062499</v>
      </c>
      <c r="E126" s="78">
        <v>13385.606171874992</v>
      </c>
      <c r="F126" s="78">
        <v>41303.217470703137</v>
      </c>
      <c r="G126" s="78">
        <v>21056.708875000033</v>
      </c>
      <c r="H126" s="78">
        <v>6509.6161621093815</v>
      </c>
      <c r="I126" s="78">
        <v>18934.186710937516</v>
      </c>
      <c r="J126" s="78">
        <v>62.410488128662095</v>
      </c>
      <c r="K126" s="78">
        <v>13912.361132812495</v>
      </c>
      <c r="L126" s="78">
        <v>10755.161028316423</v>
      </c>
      <c r="M126" s="78">
        <v>27152.739496093767</v>
      </c>
      <c r="N126" s="78">
        <v>9939.5276425781303</v>
      </c>
      <c r="O126" s="78">
        <v>31545.205674804718</v>
      </c>
      <c r="P126" s="78">
        <v>2141.335500976581</v>
      </c>
      <c r="Q126" s="78">
        <v>34.926566123962402</v>
      </c>
      <c r="R126" s="78">
        <v>3867.6998107910158</v>
      </c>
      <c r="S126" s="78">
        <v>28930.985605468752</v>
      </c>
      <c r="T126" s="78">
        <v>11989.531333007819</v>
      </c>
      <c r="U126" s="78">
        <v>6250.2962373046994</v>
      </c>
      <c r="V126" s="78">
        <v>41335.743523604819</v>
      </c>
      <c r="W126" s="78">
        <v>3676.9491943359299</v>
      </c>
      <c r="X126" s="78">
        <v>12335.285625976592</v>
      </c>
      <c r="Y126" s="78">
        <v>9604.5543789062485</v>
      </c>
      <c r="Z126" s="78">
        <v>374.7216111389161</v>
      </c>
      <c r="AA126" s="78">
        <v>15519.338791992186</v>
      </c>
      <c r="AB126" s="78">
        <v>14918.786505859378</v>
      </c>
      <c r="AC126" s="78">
        <v>20079.708939811655</v>
      </c>
      <c r="AD126" s="78">
        <v>24902.739613281254</v>
      </c>
      <c r="AE126" s="78">
        <v>8315.847632161458</v>
      </c>
      <c r="AF126" s="78">
        <v>18.064723968750002</v>
      </c>
      <c r="AG126" s="78">
        <v>13718.814519531246</v>
      </c>
      <c r="AH126" s="78">
        <v>27271.299039062509</v>
      </c>
      <c r="AI126" s="78">
        <v>7553.2930419921995</v>
      </c>
      <c r="AJ126" s="78">
        <v>62.690795166015107</v>
      </c>
      <c r="AK126" s="78">
        <v>3051.4066967773492</v>
      </c>
      <c r="AL126" s="78">
        <v>7028.3439550781268</v>
      </c>
      <c r="AM126" s="78">
        <v>13687.420248046888</v>
      </c>
      <c r="AN126" s="78">
        <v>2377.6075683593681</v>
      </c>
      <c r="AO126" s="78">
        <v>27321.483424316426</v>
      </c>
      <c r="AP126" s="78">
        <v>82.893586999999997</v>
      </c>
      <c r="AQ126" s="78">
        <v>32987.211982421883</v>
      </c>
      <c r="AR126" s="78">
        <v>32850.863776367143</v>
      </c>
      <c r="AS126" s="78">
        <v>34597.090047851554</v>
      </c>
      <c r="AT126" s="78">
        <v>12442.553914062506</v>
      </c>
      <c r="AU126" s="78">
        <v>38057.374374999992</v>
      </c>
      <c r="AV126" s="78">
        <v>18811.318772225135</v>
      </c>
      <c r="AW126" s="78">
        <v>4393.2224997573767</v>
      </c>
      <c r="AX126" s="78">
        <v>26129.226334228526</v>
      </c>
      <c r="AY126" s="78">
        <v>36798.55182226569</v>
      </c>
    </row>
    <row r="127" spans="1:51" x14ac:dyDescent="0.25">
      <c r="A127" s="89">
        <v>43622</v>
      </c>
      <c r="B127" s="90">
        <v>6</v>
      </c>
      <c r="C127" s="78">
        <v>26451.366908203116</v>
      </c>
      <c r="D127" s="78">
        <v>27004.008347656214</v>
      </c>
      <c r="E127" s="78">
        <v>13889.665556640621</v>
      </c>
      <c r="F127" s="78">
        <v>42518.496033203119</v>
      </c>
      <c r="G127" s="78">
        <v>22312.039685546861</v>
      </c>
      <c r="H127" s="78">
        <v>6440.9174707031407</v>
      </c>
      <c r="I127" s="78">
        <v>19526.499633789084</v>
      </c>
      <c r="J127" s="78">
        <v>63.420819282531703</v>
      </c>
      <c r="K127" s="78">
        <v>14199.096923828114</v>
      </c>
      <c r="L127" s="78">
        <v>11646.303081050803</v>
      </c>
      <c r="M127" s="78">
        <v>27034.75787499997</v>
      </c>
      <c r="N127" s="78">
        <v>10399.842435546876</v>
      </c>
      <c r="O127" s="78">
        <v>32718.944555664053</v>
      </c>
      <c r="P127" s="78">
        <v>2138.2870673828193</v>
      </c>
      <c r="Q127" s="78">
        <v>34.978777885436998</v>
      </c>
      <c r="R127" s="78">
        <v>4141.5620483398425</v>
      </c>
      <c r="S127" s="78">
        <v>29513.199714843777</v>
      </c>
      <c r="T127" s="78">
        <v>12478.273797851556</v>
      </c>
      <c r="U127" s="78">
        <v>6499.6008964843704</v>
      </c>
      <c r="V127" s="78">
        <v>43116.776822432941</v>
      </c>
      <c r="W127" s="78">
        <v>3588.8133789062508</v>
      </c>
      <c r="X127" s="78">
        <v>12554.151889648434</v>
      </c>
      <c r="Y127" s="78">
        <v>10486.473789062498</v>
      </c>
      <c r="Z127" s="78">
        <v>370.19072471923823</v>
      </c>
      <c r="AA127" s="78">
        <v>16740.373268554729</v>
      </c>
      <c r="AB127" s="78">
        <v>15414.800961914063</v>
      </c>
      <c r="AC127" s="78">
        <v>20497.765722419816</v>
      </c>
      <c r="AD127" s="78">
        <v>26397.25208203126</v>
      </c>
      <c r="AE127" s="78">
        <v>8589.0695188802365</v>
      </c>
      <c r="AF127" s="78">
        <v>18.064723968750002</v>
      </c>
      <c r="AG127" s="78">
        <v>14661.7487890625</v>
      </c>
      <c r="AH127" s="78">
        <v>28779.668898437536</v>
      </c>
      <c r="AI127" s="78">
        <v>7905.3811035156305</v>
      </c>
      <c r="AJ127" s="78">
        <v>65.744340820313226</v>
      </c>
      <c r="AK127" s="78">
        <v>3076.0946582031302</v>
      </c>
      <c r="AL127" s="78">
        <v>8161.992783407919</v>
      </c>
      <c r="AM127" s="78">
        <v>14173.839995117218</v>
      </c>
      <c r="AN127" s="78">
        <v>2686.5676025390494</v>
      </c>
      <c r="AO127" s="78">
        <v>28221.948819824222</v>
      </c>
      <c r="AP127" s="78">
        <v>85.382978999999878</v>
      </c>
      <c r="AQ127" s="78">
        <v>33757.939861328166</v>
      </c>
      <c r="AR127" s="78">
        <v>34009.532238281266</v>
      </c>
      <c r="AS127" s="78">
        <v>36662.411226562508</v>
      </c>
      <c r="AT127" s="78">
        <v>12602.13171093749</v>
      </c>
      <c r="AU127" s="78">
        <v>39024.054746093731</v>
      </c>
      <c r="AV127" s="78">
        <v>20050.38748412799</v>
      </c>
      <c r="AW127" s="78">
        <v>3427.608124322519</v>
      </c>
      <c r="AX127" s="78">
        <v>27544.465046386726</v>
      </c>
      <c r="AY127" s="78">
        <v>37816.423351562502</v>
      </c>
    </row>
    <row r="128" spans="1:51" x14ac:dyDescent="0.25">
      <c r="A128" s="89">
        <v>43622</v>
      </c>
      <c r="B128" s="90">
        <v>7</v>
      </c>
      <c r="C128" s="78">
        <v>31813.191746093718</v>
      </c>
      <c r="D128" s="78">
        <v>32793.95532812499</v>
      </c>
      <c r="E128" s="78">
        <v>18657.426259765616</v>
      </c>
      <c r="F128" s="78">
        <v>54915.74716015625</v>
      </c>
      <c r="G128" s="78">
        <v>28511.186906250015</v>
      </c>
      <c r="H128" s="78">
        <v>7109.2949316406412</v>
      </c>
      <c r="I128" s="78">
        <v>25485.106012207038</v>
      </c>
      <c r="J128" s="78">
        <v>69.014099121093807</v>
      </c>
      <c r="K128" s="78">
        <v>14791.764916992184</v>
      </c>
      <c r="L128" s="78">
        <v>13168.04755566019</v>
      </c>
      <c r="M128" s="78">
        <v>30031.729658203163</v>
      </c>
      <c r="N128" s="78">
        <v>13056.264451171883</v>
      </c>
      <c r="O128" s="78">
        <v>39330.488600585937</v>
      </c>
      <c r="P128" s="78">
        <v>2125.9955009765586</v>
      </c>
      <c r="Q128" s="78">
        <v>35.26747989654541</v>
      </c>
      <c r="R128" s="78">
        <v>5629.3355346679755</v>
      </c>
      <c r="S128" s="78">
        <v>35938.370825195292</v>
      </c>
      <c r="T128" s="78">
        <v>15093.517660156233</v>
      </c>
      <c r="U128" s="78">
        <v>8348.4475400390693</v>
      </c>
      <c r="V128" s="78">
        <v>57684.188666182949</v>
      </c>
      <c r="W128" s="78">
        <v>4089.4104492187398</v>
      </c>
      <c r="X128" s="78">
        <v>13976.53454199224</v>
      </c>
      <c r="Y128" s="78">
        <v>13228.501941406248</v>
      </c>
      <c r="Z128" s="78">
        <v>369.39671251220716</v>
      </c>
      <c r="AA128" s="78">
        <v>21432.282822265603</v>
      </c>
      <c r="AB128" s="78">
        <v>19178.539664062479</v>
      </c>
      <c r="AC128" s="78">
        <v>25413.408105665112</v>
      </c>
      <c r="AD128" s="78">
        <v>35113.058011718735</v>
      </c>
      <c r="AE128" s="78">
        <v>9342.8087005208345</v>
      </c>
      <c r="AF128" s="78">
        <v>18.064723968750002</v>
      </c>
      <c r="AG128" s="78">
        <v>19274.901113281248</v>
      </c>
      <c r="AH128" s="78">
        <v>37727.92665625002</v>
      </c>
      <c r="AI128" s="78">
        <v>9517.0537109375</v>
      </c>
      <c r="AJ128" s="78">
        <v>71.434609863280599</v>
      </c>
      <c r="AK128" s="78">
        <v>3253.1790380859406</v>
      </c>
      <c r="AL128" s="78">
        <v>15373.850666992184</v>
      </c>
      <c r="AM128" s="78">
        <v>19278.793770507818</v>
      </c>
      <c r="AN128" s="78">
        <v>3916.5554199218814</v>
      </c>
      <c r="AO128" s="78">
        <v>34421.376045410172</v>
      </c>
      <c r="AP128" s="78">
        <v>157.95365299999992</v>
      </c>
      <c r="AQ128" s="78">
        <v>38864.245522460915</v>
      </c>
      <c r="AR128" s="78">
        <v>41750.511715820285</v>
      </c>
      <c r="AS128" s="78">
        <v>43990.150728515633</v>
      </c>
      <c r="AT128" s="78">
        <v>14436.714136718749</v>
      </c>
      <c r="AU128" s="78">
        <v>49902.785177734353</v>
      </c>
      <c r="AV128" s="78">
        <v>24663.613185099366</v>
      </c>
      <c r="AW128" s="78">
        <v>2896.0321102462854</v>
      </c>
      <c r="AX128" s="78">
        <v>34563.156483154322</v>
      </c>
      <c r="AY128" s="78">
        <v>45062.301441406235</v>
      </c>
    </row>
    <row r="129" spans="1:51" x14ac:dyDescent="0.25">
      <c r="A129" s="89">
        <v>43622</v>
      </c>
      <c r="B129" s="90">
        <v>8</v>
      </c>
      <c r="C129" s="78">
        <v>40785.219171875018</v>
      </c>
      <c r="D129" s="78">
        <v>39200.898351562486</v>
      </c>
      <c r="E129" s="78">
        <v>22103.705175781251</v>
      </c>
      <c r="F129" s="78">
        <v>69608.038351562456</v>
      </c>
      <c r="G129" s="78">
        <v>34530.987981710277</v>
      </c>
      <c r="H129" s="78">
        <v>8036.6688085937494</v>
      </c>
      <c r="I129" s="78">
        <v>33648.684482421886</v>
      </c>
      <c r="J129" s="78">
        <v>87.3092231750488</v>
      </c>
      <c r="K129" s="78">
        <v>18489.207861328145</v>
      </c>
      <c r="L129" s="78">
        <v>14622.9427812461</v>
      </c>
      <c r="M129" s="78">
        <v>34691.065085937509</v>
      </c>
      <c r="N129" s="78">
        <v>14677.564308593752</v>
      </c>
      <c r="O129" s="78">
        <v>50282.021441406236</v>
      </c>
      <c r="P129" s="78">
        <v>2860.2896829504098</v>
      </c>
      <c r="Q129" s="78">
        <v>36.989953994750984</v>
      </c>
      <c r="R129" s="78">
        <v>6162.4892944335843</v>
      </c>
      <c r="S129" s="78">
        <v>42340.062570312468</v>
      </c>
      <c r="T129" s="78">
        <v>17208.57287304688</v>
      </c>
      <c r="U129" s="78">
        <v>9094.7013613281306</v>
      </c>
      <c r="V129" s="78">
        <v>68750.519756026682</v>
      </c>
      <c r="W129" s="78">
        <v>4595.0769287109406</v>
      </c>
      <c r="X129" s="78">
        <v>18142.2261845703</v>
      </c>
      <c r="Y129" s="78">
        <v>15794.834499999994</v>
      </c>
      <c r="Z129" s="78">
        <v>366.50403726196288</v>
      </c>
      <c r="AA129" s="78">
        <v>26752.986990234342</v>
      </c>
      <c r="AB129" s="78">
        <v>26496.663201171865</v>
      </c>
      <c r="AC129" s="78">
        <v>30833.645581055705</v>
      </c>
      <c r="AD129" s="78">
        <v>39630.663671874972</v>
      </c>
      <c r="AE129" s="78">
        <v>10414.221847981771</v>
      </c>
      <c r="AF129" s="78">
        <v>18.064723968750002</v>
      </c>
      <c r="AG129" s="78">
        <v>23700.007750000001</v>
      </c>
      <c r="AH129" s="78">
        <v>43020.148976562494</v>
      </c>
      <c r="AI129" s="78">
        <v>11655.406982421891</v>
      </c>
      <c r="AJ129" s="78">
        <v>118.5151350097658</v>
      </c>
      <c r="AK129" s="78">
        <v>3522.1907065797463</v>
      </c>
      <c r="AL129" s="78">
        <v>17528.248873046876</v>
      </c>
      <c r="AM129" s="78">
        <v>22177.156406249997</v>
      </c>
      <c r="AN129" s="78">
        <v>4609.5553222656317</v>
      </c>
      <c r="AO129" s="78">
        <v>42406.729500000009</v>
      </c>
      <c r="AP129" s="78">
        <v>198.15975644609955</v>
      </c>
      <c r="AQ129" s="78">
        <v>50906.462264648464</v>
      </c>
      <c r="AR129" s="78">
        <v>52131.143016601556</v>
      </c>
      <c r="AS129" s="78">
        <v>51660.658748046866</v>
      </c>
      <c r="AT129" s="78">
        <v>16654.328679687496</v>
      </c>
      <c r="AU129" s="78">
        <v>62232.024796875048</v>
      </c>
      <c r="AV129" s="78">
        <v>26860.493180662001</v>
      </c>
      <c r="AW129" s="78">
        <v>2951.9913458496226</v>
      </c>
      <c r="AX129" s="78">
        <v>40744.698452148426</v>
      </c>
      <c r="AY129" s="78">
        <v>60242.237376953017</v>
      </c>
    </row>
    <row r="130" spans="1:51" x14ac:dyDescent="0.25">
      <c r="A130" s="89">
        <v>43622</v>
      </c>
      <c r="B130" s="90">
        <v>9</v>
      </c>
      <c r="C130" s="78">
        <v>44823.583539062492</v>
      </c>
      <c r="D130" s="78">
        <v>42959.365433593717</v>
      </c>
      <c r="E130" s="78">
        <v>21569.576142578113</v>
      </c>
      <c r="F130" s="78">
        <v>72645.852332031252</v>
      </c>
      <c r="G130" s="78">
        <v>38970.30574471099</v>
      </c>
      <c r="H130" s="78">
        <v>10015.274316406258</v>
      </c>
      <c r="I130" s="78">
        <v>38902.091717773452</v>
      </c>
      <c r="J130" s="78">
        <v>90.847721099853516</v>
      </c>
      <c r="K130" s="78">
        <v>20857.412792968738</v>
      </c>
      <c r="L130" s="78">
        <v>16600.417712886749</v>
      </c>
      <c r="M130" s="78">
        <v>41840.296269531224</v>
      </c>
      <c r="N130" s="78">
        <v>13779.664685546868</v>
      </c>
      <c r="O130" s="78">
        <v>57471.238402343733</v>
      </c>
      <c r="P130" s="78">
        <v>3236.982610595066</v>
      </c>
      <c r="Q130" s="78">
        <v>36.739289283752441</v>
      </c>
      <c r="R130" s="78">
        <v>5336.7480102539048</v>
      </c>
      <c r="S130" s="78">
        <v>44795.636816406281</v>
      </c>
      <c r="T130" s="78">
        <v>17086.498603515614</v>
      </c>
      <c r="U130" s="78">
        <v>8257.9789003906299</v>
      </c>
      <c r="V130" s="78">
        <v>66023.655962901641</v>
      </c>
      <c r="W130" s="78">
        <v>5306.5644287109399</v>
      </c>
      <c r="X130" s="78">
        <v>21948.217640133251</v>
      </c>
      <c r="Y130" s="78">
        <v>17560.818976562503</v>
      </c>
      <c r="Z130" s="78">
        <v>442.52092668457016</v>
      </c>
      <c r="AA130" s="78">
        <v>29512.452740234356</v>
      </c>
      <c r="AB130" s="78">
        <v>33038.877171875029</v>
      </c>
      <c r="AC130" s="78">
        <v>31743.576646892765</v>
      </c>
      <c r="AD130" s="78">
        <v>37396.838488281246</v>
      </c>
      <c r="AE130" s="78">
        <v>11497.339161458372</v>
      </c>
      <c r="AF130" s="78">
        <v>18.064723968750002</v>
      </c>
      <c r="AG130" s="78">
        <v>24582.866261718751</v>
      </c>
      <c r="AH130" s="78">
        <v>38560.272339843723</v>
      </c>
      <c r="AI130" s="78">
        <v>13034.98217773438</v>
      </c>
      <c r="AJ130" s="78">
        <v>209.56827685546898</v>
      </c>
      <c r="AK130" s="78">
        <v>3788.7284561620813</v>
      </c>
      <c r="AL130" s="78">
        <v>17305.023015625</v>
      </c>
      <c r="AM130" s="78">
        <v>22104.969140624977</v>
      </c>
      <c r="AN130" s="78">
        <v>3853.1250976562524</v>
      </c>
      <c r="AO130" s="78">
        <v>47208.873140625023</v>
      </c>
      <c r="AP130" s="78">
        <v>369.08007647201146</v>
      </c>
      <c r="AQ130" s="78">
        <v>63487.869839843799</v>
      </c>
      <c r="AR130" s="78">
        <v>59771.527220703145</v>
      </c>
      <c r="AS130" s="78">
        <v>53044.773798828108</v>
      </c>
      <c r="AT130" s="78">
        <v>18105.918550781247</v>
      </c>
      <c r="AU130" s="78">
        <v>65695.075437500025</v>
      </c>
      <c r="AV130" s="78">
        <v>26037.660392864291</v>
      </c>
      <c r="AW130" s="78">
        <v>2451.9786171966534</v>
      </c>
      <c r="AX130" s="78">
        <v>39311.996818847671</v>
      </c>
      <c r="AY130" s="78">
        <v>74219.105292968699</v>
      </c>
    </row>
    <row r="131" spans="1:51" x14ac:dyDescent="0.25">
      <c r="A131" s="89">
        <v>43622</v>
      </c>
      <c r="B131" s="90">
        <v>10</v>
      </c>
      <c r="C131" s="78">
        <v>47803.875730468702</v>
      </c>
      <c r="D131" s="78">
        <v>46727.058332031251</v>
      </c>
      <c r="E131" s="78">
        <v>22299.38726562501</v>
      </c>
      <c r="F131" s="78">
        <v>76345.206640625081</v>
      </c>
      <c r="G131" s="78">
        <v>43028.583205632589</v>
      </c>
      <c r="H131" s="78">
        <v>10863.223027343747</v>
      </c>
      <c r="I131" s="78">
        <v>42831.604267578106</v>
      </c>
      <c r="J131" s="78">
        <v>90.91086769104011</v>
      </c>
      <c r="K131" s="78">
        <v>22969.762890624992</v>
      </c>
      <c r="L131" s="78">
        <v>18185.464879878953</v>
      </c>
      <c r="M131" s="78">
        <v>45378.154308593745</v>
      </c>
      <c r="N131" s="78">
        <v>14406.808085937511</v>
      </c>
      <c r="O131" s="78">
        <v>62095.969222656269</v>
      </c>
      <c r="P131" s="78">
        <v>3092.3017807522619</v>
      </c>
      <c r="Q131" s="78">
        <v>36.477742195129402</v>
      </c>
      <c r="R131" s="78">
        <v>5588.3520874023443</v>
      </c>
      <c r="S131" s="78">
        <v>48570.091554687519</v>
      </c>
      <c r="T131" s="78">
        <v>18501.692722656255</v>
      </c>
      <c r="U131" s="78">
        <v>8752.2795683593686</v>
      </c>
      <c r="V131" s="78">
        <v>67168.478813807975</v>
      </c>
      <c r="W131" s="78">
        <v>6205.5153808593695</v>
      </c>
      <c r="X131" s="78">
        <v>23938.306679909165</v>
      </c>
      <c r="Y131" s="78">
        <v>19170.078238281236</v>
      </c>
      <c r="Z131" s="78">
        <v>445.05984708251952</v>
      </c>
      <c r="AA131" s="78">
        <v>31504.527089843741</v>
      </c>
      <c r="AB131" s="78">
        <v>36722.30880078124</v>
      </c>
      <c r="AC131" s="78">
        <v>33691.133716428099</v>
      </c>
      <c r="AD131" s="78">
        <v>39048.175199218756</v>
      </c>
      <c r="AE131" s="78">
        <v>12305.864028645836</v>
      </c>
      <c r="AF131" s="78">
        <v>18.064723968750002</v>
      </c>
      <c r="AG131" s="78">
        <v>25091.615574218747</v>
      </c>
      <c r="AH131" s="78">
        <v>39528.977148437538</v>
      </c>
      <c r="AI131" s="78">
        <v>14536.53911132812</v>
      </c>
      <c r="AJ131" s="78">
        <v>236.53590332031314</v>
      </c>
      <c r="AK131" s="78">
        <v>3989.8051449757259</v>
      </c>
      <c r="AL131" s="78">
        <v>17903.485882812492</v>
      </c>
      <c r="AM131" s="78">
        <v>22031.12910156251</v>
      </c>
      <c r="AN131" s="78">
        <v>3950.8377441406328</v>
      </c>
      <c r="AO131" s="78">
        <v>51166.361674804684</v>
      </c>
      <c r="AP131" s="78">
        <v>589.55437475933729</v>
      </c>
      <c r="AQ131" s="78">
        <v>70615.719998046974</v>
      </c>
      <c r="AR131" s="78">
        <v>64955.953255859386</v>
      </c>
      <c r="AS131" s="78">
        <v>55882.895330078136</v>
      </c>
      <c r="AT131" s="78">
        <v>19419.865042968755</v>
      </c>
      <c r="AU131" s="78">
        <v>68764.548351562495</v>
      </c>
      <c r="AV131" s="78">
        <v>27276.35846870047</v>
      </c>
      <c r="AW131" s="78">
        <v>2505.4685113677879</v>
      </c>
      <c r="AX131" s="78">
        <v>41914.06012207031</v>
      </c>
      <c r="AY131" s="78">
        <v>82817.518875000038</v>
      </c>
    </row>
    <row r="132" spans="1:51" x14ac:dyDescent="0.25">
      <c r="A132" s="89">
        <v>43622</v>
      </c>
      <c r="B132" s="90">
        <v>11</v>
      </c>
      <c r="C132" s="78">
        <v>50800.412148437579</v>
      </c>
      <c r="D132" s="78">
        <v>47936.258210937507</v>
      </c>
      <c r="E132" s="78">
        <v>22997.701201171876</v>
      </c>
      <c r="F132" s="78">
        <v>81085.190707031259</v>
      </c>
      <c r="G132" s="78">
        <v>44352.570291348544</v>
      </c>
      <c r="H132" s="78">
        <v>11758.083476562493</v>
      </c>
      <c r="I132" s="78">
        <v>46163.357786132809</v>
      </c>
      <c r="J132" s="78">
        <v>101.37393569946279</v>
      </c>
      <c r="K132" s="78">
        <v>23665.467919921863</v>
      </c>
      <c r="L132" s="78">
        <v>19308.561086910184</v>
      </c>
      <c r="M132" s="78">
        <v>45071.399320312521</v>
      </c>
      <c r="N132" s="78">
        <v>15750.378355468751</v>
      </c>
      <c r="O132" s="78">
        <v>65313.781730468771</v>
      </c>
      <c r="P132" s="78">
        <v>3121.9516548439033</v>
      </c>
      <c r="Q132" s="78">
        <v>36.483254432678216</v>
      </c>
      <c r="R132" s="78">
        <v>6046.8854125976695</v>
      </c>
      <c r="S132" s="78">
        <v>50141.560679687507</v>
      </c>
      <c r="T132" s="78">
        <v>20156.737189453128</v>
      </c>
      <c r="U132" s="78">
        <v>9906.421371093762</v>
      </c>
      <c r="V132" s="78">
        <v>69914.754994745424</v>
      </c>
      <c r="W132" s="78">
        <v>6506.9526123046799</v>
      </c>
      <c r="X132" s="78">
        <v>25577.862517613135</v>
      </c>
      <c r="Y132" s="78">
        <v>17821.262242187491</v>
      </c>
      <c r="Z132" s="78">
        <v>481.04329309082027</v>
      </c>
      <c r="AA132" s="78">
        <v>32778.29294531246</v>
      </c>
      <c r="AB132" s="78">
        <v>37921.785882812503</v>
      </c>
      <c r="AC132" s="78">
        <v>35592.779958016348</v>
      </c>
      <c r="AD132" s="78">
        <v>39858.666906249971</v>
      </c>
      <c r="AE132" s="78">
        <v>11594.829442708347</v>
      </c>
      <c r="AF132" s="78">
        <v>18.064723968750002</v>
      </c>
      <c r="AG132" s="78">
        <v>26110.539070312509</v>
      </c>
      <c r="AH132" s="78">
        <v>41332.503992187514</v>
      </c>
      <c r="AI132" s="78">
        <v>14914.15839843751</v>
      </c>
      <c r="AJ132" s="78">
        <v>252.56551098632809</v>
      </c>
      <c r="AK132" s="78">
        <v>3934.3524146304303</v>
      </c>
      <c r="AL132" s="78">
        <v>18565.599568359376</v>
      </c>
      <c r="AM132" s="78">
        <v>24063.934921875007</v>
      </c>
      <c r="AN132" s="78">
        <v>4081.0541992187609</v>
      </c>
      <c r="AO132" s="78">
        <v>52744.549542968743</v>
      </c>
      <c r="AP132" s="78">
        <v>841.6824217176511</v>
      </c>
      <c r="AQ132" s="78">
        <v>75604.272927734404</v>
      </c>
      <c r="AR132" s="78">
        <v>66860.668103515593</v>
      </c>
      <c r="AS132" s="78">
        <v>56891.437378906245</v>
      </c>
      <c r="AT132" s="78">
        <v>19720.952906250015</v>
      </c>
      <c r="AU132" s="78">
        <v>70873.707355468694</v>
      </c>
      <c r="AV132" s="78">
        <v>27843.356183514901</v>
      </c>
      <c r="AW132" s="78">
        <v>2661.6454806136908</v>
      </c>
      <c r="AX132" s="78">
        <v>43644.421666259783</v>
      </c>
      <c r="AY132" s="78">
        <v>87385.204656250004</v>
      </c>
    </row>
    <row r="133" spans="1:51" x14ac:dyDescent="0.25">
      <c r="A133" s="89">
        <v>43622</v>
      </c>
      <c r="B133" s="90">
        <v>12</v>
      </c>
      <c r="C133" s="78">
        <v>51979.451328124931</v>
      </c>
      <c r="D133" s="78">
        <v>48937.058101562492</v>
      </c>
      <c r="E133" s="78">
        <v>23913.273447265634</v>
      </c>
      <c r="F133" s="78">
        <v>83717.700054687462</v>
      </c>
      <c r="G133" s="78">
        <v>44864.768972257698</v>
      </c>
      <c r="H133" s="78">
        <v>12191.326582031261</v>
      </c>
      <c r="I133" s="78">
        <v>47854.043581054699</v>
      </c>
      <c r="J133" s="78">
        <v>103.0668735504151</v>
      </c>
      <c r="K133" s="78">
        <v>24434.770703124992</v>
      </c>
      <c r="L133" s="78">
        <v>18799.61296288672</v>
      </c>
      <c r="M133" s="78">
        <v>44393.331515625025</v>
      </c>
      <c r="N133" s="78">
        <v>16771.229472656247</v>
      </c>
      <c r="O133" s="78">
        <v>67181.107562500008</v>
      </c>
      <c r="P133" s="78">
        <v>2813.2065607049526</v>
      </c>
      <c r="Q133" s="78">
        <v>35.652884483337402</v>
      </c>
      <c r="R133" s="78">
        <v>6199.2757080078163</v>
      </c>
      <c r="S133" s="78">
        <v>51073.227681640637</v>
      </c>
      <c r="T133" s="78">
        <v>21625.353285156256</v>
      </c>
      <c r="U133" s="78">
        <v>10462.874609375</v>
      </c>
      <c r="V133" s="78">
        <v>72055.760241870463</v>
      </c>
      <c r="W133" s="78">
        <v>6341.7119140624991</v>
      </c>
      <c r="X133" s="78">
        <v>23971.682105441949</v>
      </c>
      <c r="Y133" s="78">
        <v>19429.341035156256</v>
      </c>
      <c r="Z133" s="78">
        <v>466.35455941162104</v>
      </c>
      <c r="AA133" s="78">
        <v>33670.934931640651</v>
      </c>
      <c r="AB133" s="78">
        <v>38764.45388281245</v>
      </c>
      <c r="AC133" s="78">
        <v>37720.96794445999</v>
      </c>
      <c r="AD133" s="78">
        <v>41028.461359375025</v>
      </c>
      <c r="AE133" s="78">
        <v>11106.786411458359</v>
      </c>
      <c r="AF133" s="78">
        <v>18.064723968750002</v>
      </c>
      <c r="AG133" s="78">
        <v>26807.425515624993</v>
      </c>
      <c r="AH133" s="78">
        <v>43276.257621093733</v>
      </c>
      <c r="AI133" s="78">
        <v>14875.751660156249</v>
      </c>
      <c r="AJ133" s="78">
        <v>247.3529497070308</v>
      </c>
      <c r="AK133" s="78">
        <v>3934.7298234307868</v>
      </c>
      <c r="AL133" s="78">
        <v>18935.699937499994</v>
      </c>
      <c r="AM133" s="78">
        <v>25198.824699218767</v>
      </c>
      <c r="AN133" s="78">
        <v>4153.2334960937606</v>
      </c>
      <c r="AO133" s="78">
        <v>53753.775622070301</v>
      </c>
      <c r="AP133" s="78">
        <v>783.21234951428232</v>
      </c>
      <c r="AQ133" s="78">
        <v>77869.850302734354</v>
      </c>
      <c r="AR133" s="78">
        <v>68952.957076171835</v>
      </c>
      <c r="AS133" s="78">
        <v>58088.129208984385</v>
      </c>
      <c r="AT133" s="78">
        <v>19983.677480468748</v>
      </c>
      <c r="AU133" s="78">
        <v>72657.298468749927</v>
      </c>
      <c r="AV133" s="78">
        <v>28581.369388390172</v>
      </c>
      <c r="AW133" s="78">
        <v>2697.8261447494515</v>
      </c>
      <c r="AX133" s="78">
        <v>45132.736206054695</v>
      </c>
      <c r="AY133" s="78">
        <v>89627.043515625104</v>
      </c>
    </row>
    <row r="134" spans="1:51" x14ac:dyDescent="0.25">
      <c r="A134" s="89">
        <v>43622</v>
      </c>
      <c r="B134" s="90">
        <v>13</v>
      </c>
      <c r="C134" s="78">
        <v>53001.346136718836</v>
      </c>
      <c r="D134" s="78">
        <v>48995.719585937484</v>
      </c>
      <c r="E134" s="78">
        <v>24764.489375000016</v>
      </c>
      <c r="F134" s="78">
        <v>85049.459988281247</v>
      </c>
      <c r="G134" s="78">
        <v>43204.31074517261</v>
      </c>
      <c r="H134" s="78">
        <v>11485.864121093751</v>
      </c>
      <c r="I134" s="78">
        <v>48184.598380859308</v>
      </c>
      <c r="J134" s="78">
        <v>102.41706657409671</v>
      </c>
      <c r="K134" s="78">
        <v>24087.85864257814</v>
      </c>
      <c r="L134" s="78">
        <v>18254.631599605502</v>
      </c>
      <c r="M134" s="78">
        <v>43646.663195312532</v>
      </c>
      <c r="N134" s="78">
        <v>16745.783828125004</v>
      </c>
      <c r="O134" s="78">
        <v>67384.54007812505</v>
      </c>
      <c r="P134" s="78">
        <v>3239.6342103633333</v>
      </c>
      <c r="Q134" s="78">
        <v>36.389642715454109</v>
      </c>
      <c r="R134" s="78">
        <v>6428.0051391601564</v>
      </c>
      <c r="S134" s="78">
        <v>50672.103369140634</v>
      </c>
      <c r="T134" s="78">
        <v>22529.967871093762</v>
      </c>
      <c r="U134" s="78">
        <v>10988.903298828132</v>
      </c>
      <c r="V134" s="78">
        <v>73765.776151776707</v>
      </c>
      <c r="W134" s="78">
        <v>5788.9942138671904</v>
      </c>
      <c r="X134" s="78">
        <v>22463.834058024826</v>
      </c>
      <c r="Y134" s="78">
        <v>19785.100511718752</v>
      </c>
      <c r="Z134" s="78">
        <v>511.1212012207032</v>
      </c>
      <c r="AA134" s="78">
        <v>33127.55374609377</v>
      </c>
      <c r="AB134" s="78">
        <v>38957.233593749981</v>
      </c>
      <c r="AC134" s="78">
        <v>38234.247290011954</v>
      </c>
      <c r="AD134" s="78">
        <v>41555.132734375016</v>
      </c>
      <c r="AE134" s="78">
        <v>10973.127559198841</v>
      </c>
      <c r="AF134" s="78">
        <v>18.064723968750002</v>
      </c>
      <c r="AG134" s="78">
        <v>26579.631109375001</v>
      </c>
      <c r="AH134" s="78">
        <v>43444.510804687503</v>
      </c>
      <c r="AI134" s="78">
        <v>14377.54443359375</v>
      </c>
      <c r="AJ134" s="78">
        <v>226.784700683594</v>
      </c>
      <c r="AK134" s="78">
        <v>3872.9602084210214</v>
      </c>
      <c r="AL134" s="78">
        <v>19278.320863281253</v>
      </c>
      <c r="AM134" s="78">
        <v>24864.165496093763</v>
      </c>
      <c r="AN134" s="78">
        <v>4169.3589355468812</v>
      </c>
      <c r="AO134" s="78">
        <v>54338.430588867152</v>
      </c>
      <c r="AP134" s="78">
        <v>811.57731270233091</v>
      </c>
      <c r="AQ134" s="78">
        <v>79035.395929687598</v>
      </c>
      <c r="AR134" s="78">
        <v>68375.668830078139</v>
      </c>
      <c r="AS134" s="78">
        <v>57500.466335937526</v>
      </c>
      <c r="AT134" s="78">
        <v>19418.514546875002</v>
      </c>
      <c r="AU134" s="78">
        <v>73567.468125000014</v>
      </c>
      <c r="AV134" s="78">
        <v>28383.971206330476</v>
      </c>
      <c r="AW134" s="78">
        <v>2760.1262379974437</v>
      </c>
      <c r="AX134" s="78">
        <v>45379.793742675778</v>
      </c>
      <c r="AY134" s="78">
        <v>90855.340249999965</v>
      </c>
    </row>
    <row r="135" spans="1:51" x14ac:dyDescent="0.25">
      <c r="A135" s="89">
        <v>43622</v>
      </c>
      <c r="B135" s="90">
        <v>14</v>
      </c>
      <c r="C135" s="78">
        <v>52709.048968749914</v>
      </c>
      <c r="D135" s="78">
        <v>46749.579433593746</v>
      </c>
      <c r="E135" s="78">
        <v>24398.31388671877</v>
      </c>
      <c r="F135" s="78">
        <v>85208.273101562518</v>
      </c>
      <c r="G135" s="78">
        <v>39512.848289027403</v>
      </c>
      <c r="H135" s="78">
        <v>11283.759570312508</v>
      </c>
      <c r="I135" s="78">
        <v>47915.258355468737</v>
      </c>
      <c r="J135" s="78">
        <v>94.920213699340906</v>
      </c>
      <c r="K135" s="78">
        <v>23242.494580078128</v>
      </c>
      <c r="L135" s="78">
        <v>16931.902533199253</v>
      </c>
      <c r="M135" s="78">
        <v>40482.680664062522</v>
      </c>
      <c r="N135" s="78">
        <v>15815.594289062501</v>
      </c>
      <c r="O135" s="78">
        <v>65306.876089843761</v>
      </c>
      <c r="P135" s="78">
        <v>2858.5580183535767</v>
      </c>
      <c r="Q135" s="78">
        <v>36.216383934020996</v>
      </c>
      <c r="R135" s="78">
        <v>6431.6339721679742</v>
      </c>
      <c r="S135" s="78">
        <v>49168.36331445312</v>
      </c>
      <c r="T135" s="78">
        <v>22267.625164062505</v>
      </c>
      <c r="U135" s="78">
        <v>10881.92507617189</v>
      </c>
      <c r="V135" s="78">
        <v>72521.645360026712</v>
      </c>
      <c r="W135" s="78">
        <v>5641.2350097656308</v>
      </c>
      <c r="X135" s="78">
        <v>21883.960713873763</v>
      </c>
      <c r="Y135" s="78">
        <v>18470.645875000002</v>
      </c>
      <c r="Z135" s="78">
        <v>489.73224647216801</v>
      </c>
      <c r="AA135" s="78">
        <v>32166.442125000052</v>
      </c>
      <c r="AB135" s="78">
        <v>38796.782804687522</v>
      </c>
      <c r="AC135" s="78">
        <v>38048.412257817516</v>
      </c>
      <c r="AD135" s="78">
        <v>41949.453074218713</v>
      </c>
      <c r="AE135" s="78">
        <v>10408.036055989591</v>
      </c>
      <c r="AF135" s="78">
        <v>18.064723968750002</v>
      </c>
      <c r="AG135" s="78">
        <v>26102.84003515626</v>
      </c>
      <c r="AH135" s="78">
        <v>43819.601699218765</v>
      </c>
      <c r="AI135" s="78">
        <v>14231.552587890632</v>
      </c>
      <c r="AJ135" s="78">
        <v>178.93866455078108</v>
      </c>
      <c r="AK135" s="78">
        <v>3908.5203254803473</v>
      </c>
      <c r="AL135" s="78">
        <v>20125.725130859384</v>
      </c>
      <c r="AM135" s="78">
        <v>24942.017203124986</v>
      </c>
      <c r="AN135" s="78">
        <v>4238.8347656250107</v>
      </c>
      <c r="AO135" s="78">
        <v>52592.43043945315</v>
      </c>
      <c r="AP135" s="78">
        <v>802.85487636950745</v>
      </c>
      <c r="AQ135" s="78">
        <v>78115.837023437532</v>
      </c>
      <c r="AR135" s="78">
        <v>65553.736328124985</v>
      </c>
      <c r="AS135" s="78">
        <v>56797.61759374995</v>
      </c>
      <c r="AT135" s="78">
        <v>19126.804570312499</v>
      </c>
      <c r="AU135" s="78">
        <v>71464.616054687562</v>
      </c>
      <c r="AV135" s="78">
        <v>27636.619393643577</v>
      </c>
      <c r="AW135" s="78">
        <v>2799.0700329727115</v>
      </c>
      <c r="AX135" s="78">
        <v>44767.948337402355</v>
      </c>
      <c r="AY135" s="78">
        <v>89542.16439453121</v>
      </c>
    </row>
    <row r="136" spans="1:51" x14ac:dyDescent="0.25">
      <c r="A136" s="89">
        <v>43622</v>
      </c>
      <c r="B136" s="90">
        <v>15</v>
      </c>
      <c r="C136" s="78">
        <v>52133.005707031254</v>
      </c>
      <c r="D136" s="78">
        <v>47190.524789062518</v>
      </c>
      <c r="E136" s="78">
        <v>25172.084238281277</v>
      </c>
      <c r="F136" s="78">
        <v>85071.943085937513</v>
      </c>
      <c r="G136" s="78">
        <v>41108.896619206273</v>
      </c>
      <c r="H136" s="78">
        <v>11536.878847656257</v>
      </c>
      <c r="I136" s="78">
        <v>46818.256583007831</v>
      </c>
      <c r="J136" s="78">
        <v>92.809146881103601</v>
      </c>
      <c r="K136" s="78">
        <v>23520.972070312499</v>
      </c>
      <c r="L136" s="78">
        <v>17240.684312496131</v>
      </c>
      <c r="M136" s="78">
        <v>41481.381738281241</v>
      </c>
      <c r="N136" s="78">
        <v>15326.301679687504</v>
      </c>
      <c r="O136" s="78">
        <v>64134.930775390618</v>
      </c>
      <c r="P136" s="78">
        <v>2990.8338274220278</v>
      </c>
      <c r="Q136" s="78">
        <v>35.952224731445313</v>
      </c>
      <c r="R136" s="78">
        <v>6287.1902465820231</v>
      </c>
      <c r="S136" s="78">
        <v>50168.204515624988</v>
      </c>
      <c r="T136" s="78">
        <v>22304.158863281249</v>
      </c>
      <c r="U136" s="78">
        <v>10820.15508984374</v>
      </c>
      <c r="V136" s="78">
        <v>73143.229078964228</v>
      </c>
      <c r="W136" s="78">
        <v>5903.6386474609499</v>
      </c>
      <c r="X136" s="78">
        <v>23104.459880266368</v>
      </c>
      <c r="Y136" s="78">
        <v>18269.291914062502</v>
      </c>
      <c r="Z136" s="78">
        <v>458.20295664062485</v>
      </c>
      <c r="AA136" s="78">
        <v>32829.354888671907</v>
      </c>
      <c r="AB136" s="78">
        <v>38010.626093750012</v>
      </c>
      <c r="AC136" s="78">
        <v>38450.194490440117</v>
      </c>
      <c r="AD136" s="78">
        <v>41363.550140625019</v>
      </c>
      <c r="AE136" s="78">
        <v>10646.821731770831</v>
      </c>
      <c r="AF136" s="78">
        <v>18.064723968750002</v>
      </c>
      <c r="AG136" s="78">
        <v>25855.991941406242</v>
      </c>
      <c r="AH136" s="78">
        <v>43184.588703124995</v>
      </c>
      <c r="AI136" s="78">
        <v>14438.298437500011</v>
      </c>
      <c r="AJ136" s="78">
        <v>198.63313525390726</v>
      </c>
      <c r="AK136" s="78">
        <v>4035.8996177478034</v>
      </c>
      <c r="AL136" s="78">
        <v>20407.714412109381</v>
      </c>
      <c r="AM136" s="78">
        <v>24773.036261718735</v>
      </c>
      <c r="AN136" s="78">
        <v>4302.1463867187504</v>
      </c>
      <c r="AO136" s="78">
        <v>53343.729242187459</v>
      </c>
      <c r="AP136" s="78">
        <v>719.46665966705336</v>
      </c>
      <c r="AQ136" s="78">
        <v>76609.859179687453</v>
      </c>
      <c r="AR136" s="78">
        <v>65516.421827148537</v>
      </c>
      <c r="AS136" s="78">
        <v>57234.365708984362</v>
      </c>
      <c r="AT136" s="78">
        <v>19062.062066406252</v>
      </c>
      <c r="AU136" s="78">
        <v>70662.97191015631</v>
      </c>
      <c r="AV136" s="78">
        <v>28549.860301728608</v>
      </c>
      <c r="AW136" s="78">
        <v>2787.5839008476291</v>
      </c>
      <c r="AX136" s="78">
        <v>44642.570056152355</v>
      </c>
      <c r="AY136" s="78">
        <v>87907.15340625</v>
      </c>
    </row>
    <row r="137" spans="1:51" x14ac:dyDescent="0.25">
      <c r="A137" s="89">
        <v>43622</v>
      </c>
      <c r="B137" s="90">
        <v>16</v>
      </c>
      <c r="C137" s="78">
        <v>50335.520457031329</v>
      </c>
      <c r="D137" s="78">
        <v>47364.79372265625</v>
      </c>
      <c r="E137" s="78">
        <v>24571.419970703137</v>
      </c>
      <c r="F137" s="78">
        <v>82533.619925781284</v>
      </c>
      <c r="G137" s="78">
        <v>40788.181495287492</v>
      </c>
      <c r="H137" s="78">
        <v>11379.112109375004</v>
      </c>
      <c r="I137" s="78">
        <v>46052.025560546906</v>
      </c>
      <c r="J137" s="78">
        <v>94.564918518066307</v>
      </c>
      <c r="K137" s="78">
        <v>23463.868017578141</v>
      </c>
      <c r="L137" s="78">
        <v>17807.516330074232</v>
      </c>
      <c r="M137" s="78">
        <v>41840.598089843734</v>
      </c>
      <c r="N137" s="78">
        <v>15182.851999999995</v>
      </c>
      <c r="O137" s="78">
        <v>63702.001441406275</v>
      </c>
      <c r="P137" s="78">
        <v>2922.1963979749339</v>
      </c>
      <c r="Q137" s="78">
        <v>36.343260765075691</v>
      </c>
      <c r="R137" s="78">
        <v>5931.9738403320334</v>
      </c>
      <c r="S137" s="78">
        <v>50969.748808593737</v>
      </c>
      <c r="T137" s="78">
        <v>22444.567154296878</v>
      </c>
      <c r="U137" s="78">
        <v>10567.148568359369</v>
      </c>
      <c r="V137" s="78">
        <v>70529.352035932956</v>
      </c>
      <c r="W137" s="78">
        <v>6130.6726318359406</v>
      </c>
      <c r="X137" s="78">
        <v>23349.415357309539</v>
      </c>
      <c r="Y137" s="78">
        <v>18007.285929687499</v>
      </c>
      <c r="Z137" s="78">
        <v>468.4071028320314</v>
      </c>
      <c r="AA137" s="78">
        <v>33025.07138671873</v>
      </c>
      <c r="AB137" s="78">
        <v>37363.322964843748</v>
      </c>
      <c r="AC137" s="78">
        <v>37898.576476699513</v>
      </c>
      <c r="AD137" s="78">
        <v>40182.588207031258</v>
      </c>
      <c r="AE137" s="78">
        <v>10755.22484700522</v>
      </c>
      <c r="AF137" s="78">
        <v>18.064723968750002</v>
      </c>
      <c r="AG137" s="78">
        <v>25949.915007812499</v>
      </c>
      <c r="AH137" s="78">
        <v>43667.192589843726</v>
      </c>
      <c r="AI137" s="78">
        <v>14228.87768554687</v>
      </c>
      <c r="AJ137" s="78">
        <v>201.04426635742163</v>
      </c>
      <c r="AK137" s="78">
        <v>4031.6708469864579</v>
      </c>
      <c r="AL137" s="78">
        <v>20454.868851562482</v>
      </c>
      <c r="AM137" s="78">
        <v>24587.137253906265</v>
      </c>
      <c r="AN137" s="78">
        <v>4314.9584472656079</v>
      </c>
      <c r="AO137" s="78">
        <v>52557.298905273456</v>
      </c>
      <c r="AP137" s="78">
        <v>823.23467595242369</v>
      </c>
      <c r="AQ137" s="78">
        <v>75271.98913476555</v>
      </c>
      <c r="AR137" s="78">
        <v>65920.415656250028</v>
      </c>
      <c r="AS137" s="78">
        <v>57778.754837890636</v>
      </c>
      <c r="AT137" s="78">
        <v>18896.8805234375</v>
      </c>
      <c r="AU137" s="78">
        <v>68645.505152343729</v>
      </c>
      <c r="AV137" s="78">
        <v>28883.54792267747</v>
      </c>
      <c r="AW137" s="78">
        <v>2820.4560026748736</v>
      </c>
      <c r="AX137" s="78">
        <v>43846.481462402378</v>
      </c>
      <c r="AY137" s="78">
        <v>85322.341988281361</v>
      </c>
    </row>
    <row r="138" spans="1:51" x14ac:dyDescent="0.25">
      <c r="A138" s="89">
        <v>43622</v>
      </c>
      <c r="B138" s="90">
        <v>17</v>
      </c>
      <c r="C138" s="78">
        <v>47933.397386718723</v>
      </c>
      <c r="D138" s="78">
        <v>46748.631183593774</v>
      </c>
      <c r="E138" s="78">
        <v>23513.023847656255</v>
      </c>
      <c r="F138" s="78">
        <v>80000.956082031247</v>
      </c>
      <c r="G138" s="78">
        <v>39759.903574938136</v>
      </c>
      <c r="H138" s="78">
        <v>11055.433164062497</v>
      </c>
      <c r="I138" s="78">
        <v>44841.922334960931</v>
      </c>
      <c r="J138" s="78">
        <v>97.068904876708999</v>
      </c>
      <c r="K138" s="78">
        <v>22875.83559570312</v>
      </c>
      <c r="L138" s="78">
        <v>17135.787275386752</v>
      </c>
      <c r="M138" s="78">
        <v>40580.942390624994</v>
      </c>
      <c r="N138" s="78">
        <v>14472.30399609374</v>
      </c>
      <c r="O138" s="78">
        <v>62270.615683593751</v>
      </c>
      <c r="P138" s="78">
        <v>2762.4079493863323</v>
      </c>
      <c r="Q138" s="78">
        <v>35.304567337036126</v>
      </c>
      <c r="R138" s="78">
        <v>5834.1937866211028</v>
      </c>
      <c r="S138" s="78">
        <v>49842.649650390638</v>
      </c>
      <c r="T138" s="78">
        <v>21951.078085937505</v>
      </c>
      <c r="U138" s="78">
        <v>10022.86806445312</v>
      </c>
      <c r="V138" s="78">
        <v>69590.497357682922</v>
      </c>
      <c r="W138" s="78">
        <v>6010.3137939453109</v>
      </c>
      <c r="X138" s="78">
        <v>22261.360260940248</v>
      </c>
      <c r="Y138" s="78">
        <v>18549.360964843752</v>
      </c>
      <c r="Z138" s="78">
        <v>445.12258609008785</v>
      </c>
      <c r="AA138" s="78">
        <v>32242.981470703155</v>
      </c>
      <c r="AB138" s="78">
        <v>36179.777726562519</v>
      </c>
      <c r="AC138" s="78">
        <v>37042.84956591684</v>
      </c>
      <c r="AD138" s="78">
        <v>39970.433300781246</v>
      </c>
      <c r="AE138" s="78">
        <v>10515.974534505185</v>
      </c>
      <c r="AF138" s="78">
        <v>18.064723968750002</v>
      </c>
      <c r="AG138" s="78">
        <v>25432.522703125</v>
      </c>
      <c r="AH138" s="78">
        <v>43897.616519531301</v>
      </c>
      <c r="AI138" s="78">
        <v>14421.033642578121</v>
      </c>
      <c r="AJ138" s="78">
        <v>179.82522241210978</v>
      </c>
      <c r="AK138" s="78">
        <v>3715.0233486740099</v>
      </c>
      <c r="AL138" s="78">
        <v>20401.815648437503</v>
      </c>
      <c r="AM138" s="78">
        <v>24196.951691406248</v>
      </c>
      <c r="AN138" s="78">
        <v>4331.543798828131</v>
      </c>
      <c r="AO138" s="78">
        <v>51977.124906249963</v>
      </c>
      <c r="AP138" s="78">
        <v>821.7316970064079</v>
      </c>
      <c r="AQ138" s="78">
        <v>73767.093111328082</v>
      </c>
      <c r="AR138" s="78">
        <v>65209.460231445279</v>
      </c>
      <c r="AS138" s="78">
        <v>57414.246130859392</v>
      </c>
      <c r="AT138" s="78">
        <v>18843.853281250023</v>
      </c>
      <c r="AU138" s="78">
        <v>67603.460914062467</v>
      </c>
      <c r="AV138" s="78">
        <v>28373.619289640512</v>
      </c>
      <c r="AW138" s="78">
        <v>2877.6179676681486</v>
      </c>
      <c r="AX138" s="78">
        <v>44044.872021484385</v>
      </c>
      <c r="AY138" s="78">
        <v>82769.05662499991</v>
      </c>
    </row>
    <row r="139" spans="1:51" x14ac:dyDescent="0.25">
      <c r="A139" s="89">
        <v>43622</v>
      </c>
      <c r="B139" s="90">
        <v>18</v>
      </c>
      <c r="C139" s="78">
        <v>49357.094906249928</v>
      </c>
      <c r="D139" s="78">
        <v>47625.977097656265</v>
      </c>
      <c r="E139" s="78">
        <v>24817.698398437511</v>
      </c>
      <c r="F139" s="78">
        <v>83553.125796874985</v>
      </c>
      <c r="G139" s="78">
        <v>38954.18193805276</v>
      </c>
      <c r="H139" s="78">
        <v>9390.178378906252</v>
      </c>
      <c r="I139" s="78">
        <v>44927.149177734347</v>
      </c>
      <c r="J139" s="78">
        <v>102.9629936218262</v>
      </c>
      <c r="K139" s="78">
        <v>23294.851464843741</v>
      </c>
      <c r="L139" s="78">
        <v>16826.360863277368</v>
      </c>
      <c r="M139" s="78">
        <v>37159.371183593779</v>
      </c>
      <c r="N139" s="78">
        <v>14907.37823046875</v>
      </c>
      <c r="O139" s="78">
        <v>61559.152458984398</v>
      </c>
      <c r="P139" s="78">
        <v>2549.5480072086953</v>
      </c>
      <c r="Q139" s="78">
        <v>36.541803359985352</v>
      </c>
      <c r="R139" s="78">
        <v>6776.2708862304735</v>
      </c>
      <c r="S139" s="78">
        <v>51287.795203125002</v>
      </c>
      <c r="T139" s="78">
        <v>23268.568681640627</v>
      </c>
      <c r="U139" s="78">
        <v>10517.489781250011</v>
      </c>
      <c r="V139" s="78">
        <v>76569.649017620526</v>
      </c>
      <c r="W139" s="78">
        <v>5987.8042724609395</v>
      </c>
      <c r="X139" s="78">
        <v>22172.924877757378</v>
      </c>
      <c r="Y139" s="78">
        <v>15822.576304687502</v>
      </c>
      <c r="Z139" s="78">
        <v>383.66391178588873</v>
      </c>
      <c r="AA139" s="78">
        <v>32115.415628906288</v>
      </c>
      <c r="AB139" s="78">
        <v>34861.061828124999</v>
      </c>
      <c r="AC139" s="78">
        <v>38381.823083685194</v>
      </c>
      <c r="AD139" s="78">
        <v>43845.174289062503</v>
      </c>
      <c r="AE139" s="78">
        <v>11337.818729817731</v>
      </c>
      <c r="AF139" s="78">
        <v>18.064723968750002</v>
      </c>
      <c r="AG139" s="78">
        <v>27029.448578124997</v>
      </c>
      <c r="AH139" s="78">
        <v>46783.658707031267</v>
      </c>
      <c r="AI139" s="78">
        <v>14804.762597656261</v>
      </c>
      <c r="AJ139" s="78">
        <v>156.17546142578169</v>
      </c>
      <c r="AK139" s="78">
        <v>2936.9977582412012</v>
      </c>
      <c r="AL139" s="78">
        <v>22261.4612265625</v>
      </c>
      <c r="AM139" s="78">
        <v>24985.400494140617</v>
      </c>
      <c r="AN139" s="78">
        <v>4927.6656250000124</v>
      </c>
      <c r="AO139" s="78">
        <v>52486.012369140633</v>
      </c>
      <c r="AP139" s="78">
        <v>416.84543418502386</v>
      </c>
      <c r="AQ139" s="78">
        <v>73065.980099609413</v>
      </c>
      <c r="AR139" s="78">
        <v>65178.362503906254</v>
      </c>
      <c r="AS139" s="78">
        <v>61319.333818359402</v>
      </c>
      <c r="AT139" s="78">
        <v>19092.710808593754</v>
      </c>
      <c r="AU139" s="78">
        <v>70235.738003906314</v>
      </c>
      <c r="AV139" s="78">
        <v>29530.895567637916</v>
      </c>
      <c r="AW139" s="78">
        <v>3246.7388730598295</v>
      </c>
      <c r="AX139" s="78">
        <v>47921.871330566413</v>
      </c>
      <c r="AY139" s="78">
        <v>82370.522574218776</v>
      </c>
    </row>
    <row r="140" spans="1:51" x14ac:dyDescent="0.25">
      <c r="A140" s="89">
        <v>43622</v>
      </c>
      <c r="B140" s="90">
        <v>19</v>
      </c>
      <c r="C140" s="78">
        <v>52588.004562499955</v>
      </c>
      <c r="D140" s="78">
        <v>50827.557335937527</v>
      </c>
      <c r="E140" s="78">
        <v>28096.011874999967</v>
      </c>
      <c r="F140" s="78">
        <v>91146.537152343706</v>
      </c>
      <c r="G140" s="78">
        <v>45164.579898437492</v>
      </c>
      <c r="H140" s="78">
        <v>7854.2119628906221</v>
      </c>
      <c r="I140" s="78">
        <v>45080.934811523461</v>
      </c>
      <c r="J140" s="78">
        <v>119.6836318969726</v>
      </c>
      <c r="K140" s="78">
        <v>24698.959863281256</v>
      </c>
      <c r="L140" s="78">
        <v>16847.352418941431</v>
      </c>
      <c r="M140" s="78">
        <v>33956.189648437452</v>
      </c>
      <c r="N140" s="78">
        <v>17655.485312499994</v>
      </c>
      <c r="O140" s="78">
        <v>63255.905527343704</v>
      </c>
      <c r="P140" s="78">
        <v>2303.4394306640702</v>
      </c>
      <c r="Q140" s="78">
        <v>37.242595672607429</v>
      </c>
      <c r="R140" s="78">
        <v>8637.603747558589</v>
      </c>
      <c r="S140" s="78">
        <v>58935.802273437512</v>
      </c>
      <c r="T140" s="78">
        <v>25523.593541015616</v>
      </c>
      <c r="U140" s="78">
        <v>11959.878937500011</v>
      </c>
      <c r="V140" s="78">
        <v>91086.068041182909</v>
      </c>
      <c r="W140" s="78">
        <v>6381.1041992187502</v>
      </c>
      <c r="X140" s="78">
        <v>22232.654876953122</v>
      </c>
      <c r="Y140" s="78">
        <v>16919.004136718744</v>
      </c>
      <c r="Z140" s="78">
        <v>386.87243601684565</v>
      </c>
      <c r="AA140" s="78">
        <v>36654.68156835941</v>
      </c>
      <c r="AB140" s="78">
        <v>32516.902203125039</v>
      </c>
      <c r="AC140" s="78">
        <v>41467.628128737553</v>
      </c>
      <c r="AD140" s="78">
        <v>52838.573730468721</v>
      </c>
      <c r="AE140" s="78">
        <v>12655.889630208359</v>
      </c>
      <c r="AF140" s="78">
        <v>18.064723968750002</v>
      </c>
      <c r="AG140" s="78">
        <v>31951.906625000003</v>
      </c>
      <c r="AH140" s="78">
        <v>60149.540664062479</v>
      </c>
      <c r="AI140" s="78">
        <v>15624.916796875001</v>
      </c>
      <c r="AJ140" s="78">
        <v>113.71027075195298</v>
      </c>
      <c r="AK140" s="78">
        <v>3103.1502905273428</v>
      </c>
      <c r="AL140" s="78">
        <v>27607.101503906255</v>
      </c>
      <c r="AM140" s="78">
        <v>29173.695435546877</v>
      </c>
      <c r="AN140" s="78">
        <v>6503.8281249999982</v>
      </c>
      <c r="AO140" s="78">
        <v>56799.074968750021</v>
      </c>
      <c r="AP140" s="78">
        <v>394.4160720000001</v>
      </c>
      <c r="AQ140" s="78">
        <v>71575.138824218855</v>
      </c>
      <c r="AR140" s="78">
        <v>67688.596560546852</v>
      </c>
      <c r="AS140" s="78">
        <v>71539.465486328132</v>
      </c>
      <c r="AT140" s="78">
        <v>20255.621308593767</v>
      </c>
      <c r="AU140" s="78">
        <v>77564.448406250012</v>
      </c>
      <c r="AV140" s="78">
        <v>37216.987063483575</v>
      </c>
      <c r="AW140" s="78">
        <v>4436.4084873901493</v>
      </c>
      <c r="AX140" s="78">
        <v>59916.959440917955</v>
      </c>
      <c r="AY140" s="78">
        <v>78800.236285156207</v>
      </c>
    </row>
    <row r="141" spans="1:51" x14ac:dyDescent="0.25">
      <c r="A141" s="89">
        <v>43622</v>
      </c>
      <c r="B141" s="90">
        <v>20</v>
      </c>
      <c r="C141" s="78">
        <v>52265.171210937493</v>
      </c>
      <c r="D141" s="78">
        <v>52261.346101562536</v>
      </c>
      <c r="E141" s="78">
        <v>29342.732089843717</v>
      </c>
      <c r="F141" s="78">
        <v>92931.652695312529</v>
      </c>
      <c r="G141" s="78">
        <v>46669.445513671853</v>
      </c>
      <c r="H141" s="78">
        <v>7580.8019824218773</v>
      </c>
      <c r="I141" s="78">
        <v>43428.638472656239</v>
      </c>
      <c r="J141" s="78">
        <v>125.91995239257811</v>
      </c>
      <c r="K141" s="78">
        <v>24970.401611328136</v>
      </c>
      <c r="L141" s="78">
        <v>16598.880885738301</v>
      </c>
      <c r="M141" s="78">
        <v>33267.914230468763</v>
      </c>
      <c r="N141" s="78">
        <v>18414.314398437487</v>
      </c>
      <c r="O141" s="78">
        <v>62949.627269531229</v>
      </c>
      <c r="P141" s="78">
        <v>2757.6184218749986</v>
      </c>
      <c r="Q141" s="78">
        <v>37.326911926269524</v>
      </c>
      <c r="R141" s="78">
        <v>9446.5276489257831</v>
      </c>
      <c r="S141" s="78">
        <v>61911.04504687502</v>
      </c>
      <c r="T141" s="78">
        <v>25354.460494140603</v>
      </c>
      <c r="U141" s="78">
        <v>12240.257322265641</v>
      </c>
      <c r="V141" s="78">
        <v>97173.408021651761</v>
      </c>
      <c r="W141" s="78">
        <v>6114.4371337890589</v>
      </c>
      <c r="X141" s="78">
        <v>21122.239755859329</v>
      </c>
      <c r="Y141" s="78">
        <v>17874.168015624993</v>
      </c>
      <c r="Z141" s="78">
        <v>374.50708014526367</v>
      </c>
      <c r="AA141" s="78">
        <v>38429.522607421903</v>
      </c>
      <c r="AB141" s="78">
        <v>30614.605898437505</v>
      </c>
      <c r="AC141" s="78">
        <v>41920.895563409947</v>
      </c>
      <c r="AD141" s="78">
        <v>56258.873656249976</v>
      </c>
      <c r="AE141" s="78">
        <v>13071.850184895846</v>
      </c>
      <c r="AF141" s="78">
        <v>18.064723968750002</v>
      </c>
      <c r="AG141" s="78">
        <v>33869.327421875001</v>
      </c>
      <c r="AH141" s="78">
        <v>65761.986703125032</v>
      </c>
      <c r="AI141" s="78">
        <v>15946.404199218749</v>
      </c>
      <c r="AJ141" s="78">
        <v>92.774891357421836</v>
      </c>
      <c r="AK141" s="78">
        <v>3257.4322973632825</v>
      </c>
      <c r="AL141" s="78">
        <v>30025.86358593751</v>
      </c>
      <c r="AM141" s="78">
        <v>30995.087310546853</v>
      </c>
      <c r="AN141" s="78">
        <v>7423.0001953124993</v>
      </c>
      <c r="AO141" s="78">
        <v>57866.170950195272</v>
      </c>
      <c r="AP141" s="78">
        <v>411.56307599999997</v>
      </c>
      <c r="AQ141" s="78">
        <v>68351.001281249963</v>
      </c>
      <c r="AR141" s="78">
        <v>68091.467074218745</v>
      </c>
      <c r="AS141" s="78">
        <v>77296.810363281242</v>
      </c>
      <c r="AT141" s="78">
        <v>19499.047742187504</v>
      </c>
      <c r="AU141" s="78">
        <v>77263.251687500015</v>
      </c>
      <c r="AV141" s="78">
        <v>40562.549482957234</v>
      </c>
      <c r="AW141" s="78">
        <v>4926.9680338878588</v>
      </c>
      <c r="AX141" s="78">
        <v>64659.377026367198</v>
      </c>
      <c r="AY141" s="78">
        <v>73327.295347656298</v>
      </c>
    </row>
    <row r="142" spans="1:51" x14ac:dyDescent="0.25">
      <c r="A142" s="89">
        <v>43622</v>
      </c>
      <c r="B142" s="90">
        <v>21</v>
      </c>
      <c r="C142" s="78">
        <v>50017.625113281239</v>
      </c>
      <c r="D142" s="78">
        <v>52458.657226562522</v>
      </c>
      <c r="E142" s="78">
        <v>29842.456562499985</v>
      </c>
      <c r="F142" s="78">
        <v>91148.232128906267</v>
      </c>
      <c r="G142" s="78">
        <v>47207.669070312506</v>
      </c>
      <c r="H142" s="78">
        <v>7398.8297265625024</v>
      </c>
      <c r="I142" s="78">
        <v>41332.552597656235</v>
      </c>
      <c r="J142" s="78">
        <v>138.87595367431629</v>
      </c>
      <c r="K142" s="78">
        <v>24977.646240234379</v>
      </c>
      <c r="L142" s="78">
        <v>15975.648299800805</v>
      </c>
      <c r="M142" s="78">
        <v>32437.956599609388</v>
      </c>
      <c r="N142" s="78">
        <v>18013.75275390625</v>
      </c>
      <c r="O142" s="78">
        <v>63235.098517578146</v>
      </c>
      <c r="P142" s="78">
        <v>2840.827262695318</v>
      </c>
      <c r="Q142" s="78">
        <v>37.063253402709968</v>
      </c>
      <c r="R142" s="78">
        <v>9946.1430786132787</v>
      </c>
      <c r="S142" s="78">
        <v>63738.978142578133</v>
      </c>
      <c r="T142" s="78">
        <v>24728.843226562494</v>
      </c>
      <c r="U142" s="78">
        <v>11966.229320312501</v>
      </c>
      <c r="V142" s="78">
        <v>99773.693685714272</v>
      </c>
      <c r="W142" s="78">
        <v>6077.9450927734397</v>
      </c>
      <c r="X142" s="78">
        <v>21009.875593749995</v>
      </c>
      <c r="Y142" s="78">
        <v>17849.731640624988</v>
      </c>
      <c r="Z142" s="78">
        <v>397.61300432739256</v>
      </c>
      <c r="AA142" s="78">
        <v>38967.090923828117</v>
      </c>
      <c r="AB142" s="78">
        <v>28612.36874999998</v>
      </c>
      <c r="AC142" s="78">
        <v>40740.933457190265</v>
      </c>
      <c r="AD142" s="78">
        <v>58712.573804687498</v>
      </c>
      <c r="AE142" s="78">
        <v>13028.277901692716</v>
      </c>
      <c r="AF142" s="78">
        <v>18.064723968750002</v>
      </c>
      <c r="AG142" s="78">
        <v>33930.103398437503</v>
      </c>
      <c r="AH142" s="78">
        <v>68212.695460937495</v>
      </c>
      <c r="AI142" s="78">
        <v>15900.14184570313</v>
      </c>
      <c r="AJ142" s="78">
        <v>74.82039624023389</v>
      </c>
      <c r="AK142" s="78">
        <v>3237.6884741210956</v>
      </c>
      <c r="AL142" s="78">
        <v>31327.167410156268</v>
      </c>
      <c r="AM142" s="78">
        <v>31623.114539062506</v>
      </c>
      <c r="AN142" s="78">
        <v>7742.1679199218815</v>
      </c>
      <c r="AO142" s="78">
        <v>57963.095093749995</v>
      </c>
      <c r="AP142" s="78">
        <v>415.32376199999999</v>
      </c>
      <c r="AQ142" s="78">
        <v>63508.944310546816</v>
      </c>
      <c r="AR142" s="78">
        <v>68690.902025390591</v>
      </c>
      <c r="AS142" s="78">
        <v>79380.347734375042</v>
      </c>
      <c r="AT142" s="78">
        <v>19022.456617187494</v>
      </c>
      <c r="AU142" s="78">
        <v>78570.482671875026</v>
      </c>
      <c r="AV142" s="78">
        <v>41815.96730471999</v>
      </c>
      <c r="AW142" s="78">
        <v>5181.393088222504</v>
      </c>
      <c r="AX142" s="78">
        <v>66832.688496093746</v>
      </c>
      <c r="AY142" s="78">
        <v>67971.152988281247</v>
      </c>
    </row>
    <row r="143" spans="1:51" x14ac:dyDescent="0.25">
      <c r="A143" s="89">
        <v>43622</v>
      </c>
      <c r="B143" s="90">
        <v>22</v>
      </c>
      <c r="C143" s="78">
        <v>47077.533652343758</v>
      </c>
      <c r="D143" s="78">
        <v>51811.57148437501</v>
      </c>
      <c r="E143" s="78">
        <v>29392.321328124974</v>
      </c>
      <c r="F143" s="78">
        <v>85885.458226562521</v>
      </c>
      <c r="G143" s="78">
        <v>46360.865306640582</v>
      </c>
      <c r="H143" s="78">
        <v>6898.5749023437402</v>
      </c>
      <c r="I143" s="78">
        <v>37919.203795410176</v>
      </c>
      <c r="J143" s="78">
        <v>135.3986511230469</v>
      </c>
      <c r="K143" s="78">
        <v>24244.525878906246</v>
      </c>
      <c r="L143" s="78">
        <v>16042.158565425805</v>
      </c>
      <c r="M143" s="78">
        <v>32664.18010351562</v>
      </c>
      <c r="N143" s="78">
        <v>16942.800203124993</v>
      </c>
      <c r="O143" s="78">
        <v>61820.070841796914</v>
      </c>
      <c r="P143" s="78">
        <v>2706.8745117187505</v>
      </c>
      <c r="Q143" s="78">
        <v>37.988163948059089</v>
      </c>
      <c r="R143" s="78">
        <v>9966.9341796874924</v>
      </c>
      <c r="S143" s="78">
        <v>64593.201322265617</v>
      </c>
      <c r="T143" s="78">
        <v>22713.284746093756</v>
      </c>
      <c r="U143" s="78">
        <v>11198.08714257813</v>
      </c>
      <c r="V143" s="78">
        <v>99218.754599776716</v>
      </c>
      <c r="W143" s="78">
        <v>5946.5386718749996</v>
      </c>
      <c r="X143" s="78">
        <v>20961.58897949219</v>
      </c>
      <c r="Y143" s="78">
        <v>17459.570515624997</v>
      </c>
      <c r="Z143" s="78">
        <v>380.65013777465828</v>
      </c>
      <c r="AA143" s="78">
        <v>38348.575720703098</v>
      </c>
      <c r="AB143" s="78">
        <v>26109.576753906251</v>
      </c>
      <c r="AC143" s="78">
        <v>38350.719932099528</v>
      </c>
      <c r="AD143" s="78">
        <v>58622.501750000025</v>
      </c>
      <c r="AE143" s="78">
        <v>13073.362614583359</v>
      </c>
      <c r="AF143" s="78">
        <v>18.064723968750002</v>
      </c>
      <c r="AG143" s="78">
        <v>31129.865749999994</v>
      </c>
      <c r="AH143" s="78">
        <v>69360.419390625073</v>
      </c>
      <c r="AI143" s="78">
        <v>15251.565673828129</v>
      </c>
      <c r="AJ143" s="78">
        <v>60.796512695313311</v>
      </c>
      <c r="AK143" s="78">
        <v>3405.5777197265638</v>
      </c>
      <c r="AL143" s="78">
        <v>31237.253740234362</v>
      </c>
      <c r="AM143" s="78">
        <v>31202.742648437514</v>
      </c>
      <c r="AN143" s="78">
        <v>7830.4768554687489</v>
      </c>
      <c r="AO143" s="78">
        <v>57156.554544921892</v>
      </c>
      <c r="AP143" s="78">
        <v>409.11169799999999</v>
      </c>
      <c r="AQ143" s="78">
        <v>58648.251006835882</v>
      </c>
      <c r="AR143" s="78">
        <v>69576.887224609382</v>
      </c>
      <c r="AS143" s="78">
        <v>79421.228113281322</v>
      </c>
      <c r="AT143" s="78">
        <v>18558.746605468739</v>
      </c>
      <c r="AU143" s="78">
        <v>79377.330464843792</v>
      </c>
      <c r="AV143" s="78">
        <v>41935.543282428109</v>
      </c>
      <c r="AW143" s="78">
        <v>5288.734601168253</v>
      </c>
      <c r="AX143" s="78">
        <v>67465.30130126953</v>
      </c>
      <c r="AY143" s="78">
        <v>63021.080984374967</v>
      </c>
    </row>
    <row r="144" spans="1:51" x14ac:dyDescent="0.25">
      <c r="A144" s="89">
        <v>43622</v>
      </c>
      <c r="B144" s="90">
        <v>23</v>
      </c>
      <c r="C144" s="78">
        <v>41977.68945898438</v>
      </c>
      <c r="D144" s="78">
        <v>47757.562613281232</v>
      </c>
      <c r="E144" s="78">
        <v>26820.845546874985</v>
      </c>
      <c r="F144" s="78">
        <v>77243.076175781316</v>
      </c>
      <c r="G144" s="78">
        <v>41634.524580078098</v>
      </c>
      <c r="H144" s="78">
        <v>6343.917558593751</v>
      </c>
      <c r="I144" s="78">
        <v>34327.117403320335</v>
      </c>
      <c r="J144" s="78">
        <v>113.9969234466552</v>
      </c>
      <c r="K144" s="78">
        <v>22550.753173828125</v>
      </c>
      <c r="L144" s="78">
        <v>15202.515981441429</v>
      </c>
      <c r="M144" s="78">
        <v>31437.323824218751</v>
      </c>
      <c r="N144" s="78">
        <v>15061.768958984381</v>
      </c>
      <c r="O144" s="78">
        <v>56472.049189453137</v>
      </c>
      <c r="P144" s="78">
        <v>2206.6864599609398</v>
      </c>
      <c r="Q144" s="78">
        <v>37.578827857971191</v>
      </c>
      <c r="R144" s="78">
        <v>9241.2892944335817</v>
      </c>
      <c r="S144" s="78">
        <v>60230.002810546903</v>
      </c>
      <c r="T144" s="78">
        <v>19796.091328125</v>
      </c>
      <c r="U144" s="78">
        <v>9914.4498574218705</v>
      </c>
      <c r="V144" s="78">
        <v>90882.071361495444</v>
      </c>
      <c r="W144" s="78">
        <v>5485.3201171874898</v>
      </c>
      <c r="X144" s="78">
        <v>19120.491595703177</v>
      </c>
      <c r="Y144" s="78">
        <v>15641.624890625009</v>
      </c>
      <c r="Z144" s="78">
        <v>377.39118790893554</v>
      </c>
      <c r="AA144" s="78">
        <v>34675.38123828129</v>
      </c>
      <c r="AB144" s="78">
        <v>23144.398988281242</v>
      </c>
      <c r="AC144" s="78">
        <v>34668.814647893545</v>
      </c>
      <c r="AD144" s="78">
        <v>54601.248624999986</v>
      </c>
      <c r="AE144" s="78">
        <v>12675.847922200535</v>
      </c>
      <c r="AF144" s="78">
        <v>18.064723968750002</v>
      </c>
      <c r="AG144" s="78">
        <v>26290.927351562495</v>
      </c>
      <c r="AH144" s="78">
        <v>64289.593425781255</v>
      </c>
      <c r="AI144" s="78">
        <v>13450.335498046879</v>
      </c>
      <c r="AJ144" s="78">
        <v>62.070578857422078</v>
      </c>
      <c r="AK144" s="78">
        <v>3252.89109375</v>
      </c>
      <c r="AL144" s="78">
        <v>28696.717738281259</v>
      </c>
      <c r="AM144" s="78">
        <v>28029.504875000024</v>
      </c>
      <c r="AN144" s="78">
        <v>7013.9095703125022</v>
      </c>
      <c r="AO144" s="78">
        <v>53084.710912597642</v>
      </c>
      <c r="AP144" s="78">
        <v>343.72397500000005</v>
      </c>
      <c r="AQ144" s="78">
        <v>52815.114478515665</v>
      </c>
      <c r="AR144" s="78">
        <v>66904.626106445357</v>
      </c>
      <c r="AS144" s="78">
        <v>73180.351873046864</v>
      </c>
      <c r="AT144" s="78">
        <v>17518.240972656266</v>
      </c>
      <c r="AU144" s="78">
        <v>73349.484843749946</v>
      </c>
      <c r="AV144" s="78">
        <v>39157.728933527935</v>
      </c>
      <c r="AW144" s="78">
        <v>4906.7414962778084</v>
      </c>
      <c r="AX144" s="78">
        <v>62283.787551269539</v>
      </c>
      <c r="AY144" s="78">
        <v>57207.491119140766</v>
      </c>
    </row>
    <row r="145" spans="1:51" x14ac:dyDescent="0.25">
      <c r="A145" s="89">
        <v>43622</v>
      </c>
      <c r="B145" s="90">
        <v>24</v>
      </c>
      <c r="C145" s="78">
        <v>37032.740339843753</v>
      </c>
      <c r="D145" s="78">
        <v>42764.296273437503</v>
      </c>
      <c r="E145" s="78">
        <v>22759.095537109341</v>
      </c>
      <c r="F145" s="78">
        <v>66668.430648437454</v>
      </c>
      <c r="G145" s="78">
        <v>36641.750394531256</v>
      </c>
      <c r="H145" s="78">
        <v>6790.9959765625135</v>
      </c>
      <c r="I145" s="78">
        <v>30475.199326660131</v>
      </c>
      <c r="J145" s="78">
        <v>94.858745574951087</v>
      </c>
      <c r="K145" s="78">
        <v>20030.074414062503</v>
      </c>
      <c r="L145" s="78">
        <v>13374.332779292989</v>
      </c>
      <c r="M145" s="78">
        <v>30036.681125000006</v>
      </c>
      <c r="N145" s="78">
        <v>13388.583810546879</v>
      </c>
      <c r="O145" s="78">
        <v>49758.025558593799</v>
      </c>
      <c r="P145" s="78">
        <v>2210.9936669921799</v>
      </c>
      <c r="Q145" s="78">
        <v>36.486242294311531</v>
      </c>
      <c r="R145" s="78">
        <v>7759.1744384765652</v>
      </c>
      <c r="S145" s="78">
        <v>53402.370785156287</v>
      </c>
      <c r="T145" s="78">
        <v>17204.769352539075</v>
      </c>
      <c r="U145" s="78">
        <v>8692.4911816406293</v>
      </c>
      <c r="V145" s="78">
        <v>77820.128209151677</v>
      </c>
      <c r="W145" s="78">
        <v>4917.2546630859306</v>
      </c>
      <c r="X145" s="78">
        <v>16773.608722656252</v>
      </c>
      <c r="Y145" s="78">
        <v>14318.150187499999</v>
      </c>
      <c r="Z145" s="78">
        <v>379.88976651000974</v>
      </c>
      <c r="AA145" s="78">
        <v>29955.455869140627</v>
      </c>
      <c r="AB145" s="78">
        <v>20240.076505859361</v>
      </c>
      <c r="AC145" s="78">
        <v>30812.866596324904</v>
      </c>
      <c r="AD145" s="78">
        <v>46771.62785546876</v>
      </c>
      <c r="AE145" s="78">
        <v>10978.479735677058</v>
      </c>
      <c r="AF145" s="78">
        <v>18.064723968750002</v>
      </c>
      <c r="AG145" s="78">
        <v>22731.088746093748</v>
      </c>
      <c r="AH145" s="78">
        <v>53917.064566406276</v>
      </c>
      <c r="AI145" s="78">
        <v>11942.962988281271</v>
      </c>
      <c r="AJ145" s="78">
        <v>65.399446044920836</v>
      </c>
      <c r="AK145" s="78">
        <v>3225.6654296875013</v>
      </c>
      <c r="AL145" s="78">
        <v>24741.342935546876</v>
      </c>
      <c r="AM145" s="78">
        <v>24198.27180859373</v>
      </c>
      <c r="AN145" s="78">
        <v>5735.2468261718932</v>
      </c>
      <c r="AO145" s="78">
        <v>46535.404289062528</v>
      </c>
      <c r="AP145" s="78">
        <v>252.64527100000004</v>
      </c>
      <c r="AQ145" s="78">
        <v>47622.664645507852</v>
      </c>
      <c r="AR145" s="78">
        <v>59081.33581542968</v>
      </c>
      <c r="AS145" s="78">
        <v>63482.472408203139</v>
      </c>
      <c r="AT145" s="78">
        <v>16174.934800781248</v>
      </c>
      <c r="AU145" s="78">
        <v>63883.695527343778</v>
      </c>
      <c r="AV145" s="78">
        <v>34163.543419433074</v>
      </c>
      <c r="AW145" s="78">
        <v>5198.116893643185</v>
      </c>
      <c r="AX145" s="78">
        <v>53545.666132812505</v>
      </c>
      <c r="AY145" s="78">
        <v>50964.515558593732</v>
      </c>
    </row>
    <row r="146" spans="1:51" x14ac:dyDescent="0.25">
      <c r="A146" s="89">
        <v>43623</v>
      </c>
      <c r="B146" s="90">
        <v>1</v>
      </c>
      <c r="C146" s="78">
        <v>32764.324503906239</v>
      </c>
      <c r="D146" s="78">
        <v>36583.044410156239</v>
      </c>
      <c r="E146" s="78">
        <v>19396.637353515645</v>
      </c>
      <c r="F146" s="78">
        <v>57166.974980468724</v>
      </c>
      <c r="G146" s="78">
        <v>31556.453277343753</v>
      </c>
      <c r="H146" s="78">
        <v>6960.6213671874957</v>
      </c>
      <c r="I146" s="78">
        <v>26649.652875000043</v>
      </c>
      <c r="J146" s="78">
        <v>73.472202301025405</v>
      </c>
      <c r="K146" s="78">
        <v>17123.505517578127</v>
      </c>
      <c r="L146" s="78">
        <v>12425.171546871105</v>
      </c>
      <c r="M146" s="78">
        <v>28420.158044921904</v>
      </c>
      <c r="N146" s="78">
        <v>12242.069283203135</v>
      </c>
      <c r="O146" s="78">
        <v>42968.6225595703</v>
      </c>
      <c r="P146" s="78">
        <v>2519.9572822265704</v>
      </c>
      <c r="Q146" s="78">
        <v>35.670024871826158</v>
      </c>
      <c r="R146" s="78">
        <v>6302.277893066409</v>
      </c>
      <c r="S146" s="78">
        <v>45449.885445312517</v>
      </c>
      <c r="T146" s="78">
        <v>15130.434748046884</v>
      </c>
      <c r="U146" s="78">
        <v>7834.3256796875094</v>
      </c>
      <c r="V146" s="78">
        <v>65623.316334151605</v>
      </c>
      <c r="W146" s="78">
        <v>4658.2582275390696</v>
      </c>
      <c r="X146" s="78">
        <v>13936.593753906269</v>
      </c>
      <c r="Y146" s="78">
        <v>14467.120753906251</v>
      </c>
      <c r="Z146" s="78">
        <v>403.13477364501972</v>
      </c>
      <c r="AA146" s="78">
        <v>25085.146169921885</v>
      </c>
      <c r="AB146" s="78">
        <v>18248.838886718728</v>
      </c>
      <c r="AC146" s="78">
        <v>27245.194411397908</v>
      </c>
      <c r="AD146" s="78">
        <v>38647.936507812527</v>
      </c>
      <c r="AE146" s="78">
        <v>9627.3391956380128</v>
      </c>
      <c r="AF146" s="78">
        <v>18.064723968750002</v>
      </c>
      <c r="AG146" s="78">
        <v>18859.032968750002</v>
      </c>
      <c r="AH146" s="78">
        <v>43625.051535156235</v>
      </c>
      <c r="AI146" s="78">
        <v>10373.122900390632</v>
      </c>
      <c r="AJ146" s="78">
        <v>59.059193115234137</v>
      </c>
      <c r="AK146" s="78">
        <v>3881.6496142578189</v>
      </c>
      <c r="AL146" s="78">
        <v>19850.595109374997</v>
      </c>
      <c r="AM146" s="78">
        <v>20466.829849609388</v>
      </c>
      <c r="AN146" s="78">
        <v>4457.7283203125107</v>
      </c>
      <c r="AO146" s="78">
        <v>39739.213048339851</v>
      </c>
      <c r="AP146" s="78">
        <v>200.25688999999994</v>
      </c>
      <c r="AQ146" s="78">
        <v>42932.397030273416</v>
      </c>
      <c r="AR146" s="78">
        <v>50452.419923828136</v>
      </c>
      <c r="AS146" s="78">
        <v>52644.066955078139</v>
      </c>
      <c r="AT146" s="78">
        <v>14740.572625000006</v>
      </c>
      <c r="AU146" s="78">
        <v>54396.804318359347</v>
      </c>
      <c r="AV146" s="78">
        <v>28747.909878657047</v>
      </c>
      <c r="AW146" s="78">
        <v>6842.4985651963889</v>
      </c>
      <c r="AX146" s="78">
        <v>43616.851425781264</v>
      </c>
      <c r="AY146" s="78">
        <v>46072.20409570315</v>
      </c>
    </row>
    <row r="147" spans="1:51" x14ac:dyDescent="0.25">
      <c r="A147" s="89">
        <v>43623</v>
      </c>
      <c r="B147" s="90">
        <v>2</v>
      </c>
      <c r="C147" s="78">
        <v>29695.156699218736</v>
      </c>
      <c r="D147" s="78">
        <v>31179.36893750001</v>
      </c>
      <c r="E147" s="78">
        <v>16546.688896484367</v>
      </c>
      <c r="F147" s="78">
        <v>50371.032804687522</v>
      </c>
      <c r="G147" s="78">
        <v>27739.000431640616</v>
      </c>
      <c r="H147" s="78">
        <v>6624.310888671871</v>
      </c>
      <c r="I147" s="78">
        <v>23384.692291015639</v>
      </c>
      <c r="J147" s="78">
        <v>66.893053054809485</v>
      </c>
      <c r="K147" s="78">
        <v>14426.145996093752</v>
      </c>
      <c r="L147" s="78">
        <v>11338.967371089884</v>
      </c>
      <c r="M147" s="78">
        <v>25830.433349609408</v>
      </c>
      <c r="N147" s="78">
        <v>11262.382593750006</v>
      </c>
      <c r="O147" s="78">
        <v>37191.698750976575</v>
      </c>
      <c r="P147" s="78">
        <v>2418.8664580078203</v>
      </c>
      <c r="Q147" s="78">
        <v>35.274608612060547</v>
      </c>
      <c r="R147" s="78">
        <v>5168.6752563476566</v>
      </c>
      <c r="S147" s="78">
        <v>37568.181751953132</v>
      </c>
      <c r="T147" s="78">
        <v>13923.139327148428</v>
      </c>
      <c r="U147" s="78">
        <v>7053.1838007812494</v>
      </c>
      <c r="V147" s="78">
        <v>53652.613627120474</v>
      </c>
      <c r="W147" s="78">
        <v>4334.0302246093706</v>
      </c>
      <c r="X147" s="78">
        <v>12934.162523437501</v>
      </c>
      <c r="Y147" s="78">
        <v>12686.488410156257</v>
      </c>
      <c r="Z147" s="78">
        <v>373.14137777099603</v>
      </c>
      <c r="AA147" s="78">
        <v>20712.335299804694</v>
      </c>
      <c r="AB147" s="78">
        <v>16676.325783203127</v>
      </c>
      <c r="AC147" s="78">
        <v>24609.243868109243</v>
      </c>
      <c r="AD147" s="78">
        <v>32194.580746093743</v>
      </c>
      <c r="AE147" s="78">
        <v>9079.6979964192742</v>
      </c>
      <c r="AF147" s="78">
        <v>18.064723968750002</v>
      </c>
      <c r="AG147" s="78">
        <v>15708.233031249996</v>
      </c>
      <c r="AH147" s="78">
        <v>36145.77996484375</v>
      </c>
      <c r="AI147" s="78">
        <v>9135.7844726562507</v>
      </c>
      <c r="AJ147" s="78">
        <v>64.067561767578042</v>
      </c>
      <c r="AK147" s="78">
        <v>3746.7537988281201</v>
      </c>
      <c r="AL147" s="78">
        <v>15682.289737304691</v>
      </c>
      <c r="AM147" s="78">
        <v>17295.981369140634</v>
      </c>
      <c r="AN147" s="78">
        <v>3430.5310546874889</v>
      </c>
      <c r="AO147" s="78">
        <v>33544.112314453145</v>
      </c>
      <c r="AP147" s="78">
        <v>196.8838780000001</v>
      </c>
      <c r="AQ147" s="78">
        <v>38699.287876953109</v>
      </c>
      <c r="AR147" s="78">
        <v>42933.550882812495</v>
      </c>
      <c r="AS147" s="78">
        <v>42598.839400390643</v>
      </c>
      <c r="AT147" s="78">
        <v>13751.748914062515</v>
      </c>
      <c r="AU147" s="78">
        <v>46785.074867187497</v>
      </c>
      <c r="AV147" s="78">
        <v>23875.283165686793</v>
      </c>
      <c r="AW147" s="78">
        <v>6254.2479814453009</v>
      </c>
      <c r="AX147" s="78">
        <v>34970.895446777351</v>
      </c>
      <c r="AY147" s="78">
        <v>41904.012531250017</v>
      </c>
    </row>
    <row r="148" spans="1:51" x14ac:dyDescent="0.25">
      <c r="A148" s="89">
        <v>43623</v>
      </c>
      <c r="B148" s="90">
        <v>3</v>
      </c>
      <c r="C148" s="78">
        <v>27844.434478515654</v>
      </c>
      <c r="D148" s="78">
        <v>28129.95528515624</v>
      </c>
      <c r="E148" s="78">
        <v>15146.424511718766</v>
      </c>
      <c r="F148" s="78">
        <v>46717.029058593762</v>
      </c>
      <c r="G148" s="78">
        <v>25264.706048828109</v>
      </c>
      <c r="H148" s="78">
        <v>6369.9842968750118</v>
      </c>
      <c r="I148" s="78">
        <v>21644.912454101581</v>
      </c>
      <c r="J148" s="78">
        <v>66.826374053955007</v>
      </c>
      <c r="K148" s="78">
        <v>12979.111987304685</v>
      </c>
      <c r="L148" s="78">
        <v>11522.157337886738</v>
      </c>
      <c r="M148" s="78">
        <v>25239.662494140623</v>
      </c>
      <c r="N148" s="78">
        <v>10706.19989648437</v>
      </c>
      <c r="O148" s="78">
        <v>33920.188138671881</v>
      </c>
      <c r="P148" s="78">
        <v>1830.10142773437</v>
      </c>
      <c r="Q148" s="78">
        <v>35.597420692443848</v>
      </c>
      <c r="R148" s="78">
        <v>4525.2556091308597</v>
      </c>
      <c r="S148" s="78">
        <v>32822.389322265619</v>
      </c>
      <c r="T148" s="78">
        <v>13316.28225</v>
      </c>
      <c r="U148" s="78">
        <v>6768.115630859369</v>
      </c>
      <c r="V148" s="78">
        <v>47240.800713057957</v>
      </c>
      <c r="W148" s="78">
        <v>3854.9793457031301</v>
      </c>
      <c r="X148" s="78">
        <v>12232.080195312476</v>
      </c>
      <c r="Y148" s="78">
        <v>12037.11350390625</v>
      </c>
      <c r="Z148" s="78">
        <v>381.17872012939461</v>
      </c>
      <c r="AA148" s="78">
        <v>18696.843750976572</v>
      </c>
      <c r="AB148" s="78">
        <v>15697.314675781243</v>
      </c>
      <c r="AC148" s="78">
        <v>23128.652551454285</v>
      </c>
      <c r="AD148" s="78">
        <v>28510.595539062491</v>
      </c>
      <c r="AE148" s="78">
        <v>8531.6749827473941</v>
      </c>
      <c r="AF148" s="78">
        <v>18.064723968750002</v>
      </c>
      <c r="AG148" s="78">
        <v>13692.903406250003</v>
      </c>
      <c r="AH148" s="78">
        <v>31487.538449218762</v>
      </c>
      <c r="AI148" s="78">
        <v>8377.1551757812504</v>
      </c>
      <c r="AJ148" s="78">
        <v>62.591188964844235</v>
      </c>
      <c r="AK148" s="78">
        <v>3672.0774609375103</v>
      </c>
      <c r="AL148" s="78">
        <v>13068.895772460939</v>
      </c>
      <c r="AM148" s="78">
        <v>15158.227351562506</v>
      </c>
      <c r="AN148" s="78">
        <v>2879.4174316406297</v>
      </c>
      <c r="AO148" s="78">
        <v>30076.400542968739</v>
      </c>
      <c r="AP148" s="78">
        <v>142.15697</v>
      </c>
      <c r="AQ148" s="78">
        <v>35971.214559570348</v>
      </c>
      <c r="AR148" s="78">
        <v>38638.883124023458</v>
      </c>
      <c r="AS148" s="78">
        <v>37165.909578125</v>
      </c>
      <c r="AT148" s="78">
        <v>13216.639812500001</v>
      </c>
      <c r="AU148" s="78">
        <v>42450.745613281251</v>
      </c>
      <c r="AV148" s="78">
        <v>21261.661536199466</v>
      </c>
      <c r="AW148" s="78">
        <v>4118.0858839603397</v>
      </c>
      <c r="AX148" s="78">
        <v>30183.227537841816</v>
      </c>
      <c r="AY148" s="78">
        <v>39690.19099804687</v>
      </c>
    </row>
    <row r="149" spans="1:51" x14ac:dyDescent="0.25">
      <c r="A149" s="89">
        <v>43623</v>
      </c>
      <c r="B149" s="90">
        <v>4</v>
      </c>
      <c r="C149" s="78">
        <v>27135.650554687534</v>
      </c>
      <c r="D149" s="78">
        <v>26725.869785156243</v>
      </c>
      <c r="E149" s="78">
        <v>14325.242304687523</v>
      </c>
      <c r="F149" s="78">
        <v>44838.203212890621</v>
      </c>
      <c r="G149" s="78">
        <v>24075.748144531233</v>
      </c>
      <c r="H149" s="78">
        <v>5977.7270214843847</v>
      </c>
      <c r="I149" s="78">
        <v>20660.253002929709</v>
      </c>
      <c r="J149" s="78">
        <v>63.688081741333093</v>
      </c>
      <c r="K149" s="78">
        <v>12195.561108398429</v>
      </c>
      <c r="L149" s="78">
        <v>11033.0850683555</v>
      </c>
      <c r="M149" s="78">
        <v>25327.80074414063</v>
      </c>
      <c r="N149" s="78">
        <v>10429.758507812488</v>
      </c>
      <c r="O149" s="78">
        <v>32458.9943857422</v>
      </c>
      <c r="P149" s="78">
        <v>2266.5497451171791</v>
      </c>
      <c r="Q149" s="78">
        <v>35.51151371002198</v>
      </c>
      <c r="R149" s="78">
        <v>4234.8676513671899</v>
      </c>
      <c r="S149" s="78">
        <v>30533.708567382808</v>
      </c>
      <c r="T149" s="78">
        <v>12946.849464843765</v>
      </c>
      <c r="U149" s="78">
        <v>6626.1924677734396</v>
      </c>
      <c r="V149" s="78">
        <v>44492.72687321424</v>
      </c>
      <c r="W149" s="78">
        <v>3677.03955078126</v>
      </c>
      <c r="X149" s="78">
        <v>11920.274080078116</v>
      </c>
      <c r="Y149" s="78">
        <v>10923.431234375001</v>
      </c>
      <c r="Z149" s="78">
        <v>379.13358580322267</v>
      </c>
      <c r="AA149" s="78">
        <v>17205.68991503906</v>
      </c>
      <c r="AB149" s="78">
        <v>15257.62118945313</v>
      </c>
      <c r="AC149" s="78">
        <v>22383.489456729661</v>
      </c>
      <c r="AD149" s="78">
        <v>26667.342095703119</v>
      </c>
      <c r="AE149" s="78">
        <v>8489.2449417317675</v>
      </c>
      <c r="AF149" s="78">
        <v>18.064723968750002</v>
      </c>
      <c r="AG149" s="78">
        <v>12619.801031250005</v>
      </c>
      <c r="AH149" s="78">
        <v>28568.414238281272</v>
      </c>
      <c r="AI149" s="78">
        <v>7839.4540527343688</v>
      </c>
      <c r="AJ149" s="78">
        <v>61.652828613280775</v>
      </c>
      <c r="AK149" s="78">
        <v>3454.96271972656</v>
      </c>
      <c r="AL149" s="78">
        <v>11925.901785156242</v>
      </c>
      <c r="AM149" s="78">
        <v>14705.258690429715</v>
      </c>
      <c r="AN149" s="78">
        <v>2609.1673339843801</v>
      </c>
      <c r="AO149" s="78">
        <v>28427.093783203123</v>
      </c>
      <c r="AP149" s="78">
        <v>132.28856799999988</v>
      </c>
      <c r="AQ149" s="78">
        <v>34534.973722656272</v>
      </c>
      <c r="AR149" s="78">
        <v>36285.148403320309</v>
      </c>
      <c r="AS149" s="78">
        <v>34280.813954101563</v>
      </c>
      <c r="AT149" s="78">
        <v>13033.372832031253</v>
      </c>
      <c r="AU149" s="78">
        <v>40406.840490234383</v>
      </c>
      <c r="AV149" s="78">
        <v>19853.829335485767</v>
      </c>
      <c r="AW149" s="78">
        <v>3088.2016771453891</v>
      </c>
      <c r="AX149" s="78">
        <v>28007.617281494153</v>
      </c>
      <c r="AY149" s="78">
        <v>38511.188816406247</v>
      </c>
    </row>
    <row r="150" spans="1:51" x14ac:dyDescent="0.25">
      <c r="A150" s="89">
        <v>43623</v>
      </c>
      <c r="B150" s="90">
        <v>5</v>
      </c>
      <c r="C150" s="78">
        <v>26893.658693359383</v>
      </c>
      <c r="D150" s="78">
        <v>26392.321195312525</v>
      </c>
      <c r="E150" s="78">
        <v>14155.741542968732</v>
      </c>
      <c r="F150" s="78">
        <v>44592.39360937498</v>
      </c>
      <c r="G150" s="78">
        <v>22552.506999999991</v>
      </c>
      <c r="H150" s="78">
        <v>6294.0329687500098</v>
      </c>
      <c r="I150" s="78">
        <v>20389.375541015637</v>
      </c>
      <c r="J150" s="78">
        <v>62.689670562744197</v>
      </c>
      <c r="K150" s="78">
        <v>11925.267993164069</v>
      </c>
      <c r="L150" s="78">
        <v>11066.898521480483</v>
      </c>
      <c r="M150" s="78">
        <v>26336.515378906301</v>
      </c>
      <c r="N150" s="78">
        <v>10524.452187500012</v>
      </c>
      <c r="O150" s="78">
        <v>32043.25277539068</v>
      </c>
      <c r="P150" s="78">
        <v>2273.1879912109398</v>
      </c>
      <c r="Q150" s="78">
        <v>34.933987617492683</v>
      </c>
      <c r="R150" s="78">
        <v>4164.6168518066406</v>
      </c>
      <c r="S150" s="78">
        <v>29640.33229003907</v>
      </c>
      <c r="T150" s="78">
        <v>13028.652942382812</v>
      </c>
      <c r="U150" s="78">
        <v>6645.81326464843</v>
      </c>
      <c r="V150" s="78">
        <v>43423.501482589229</v>
      </c>
      <c r="W150" s="78">
        <v>3636.4637939453096</v>
      </c>
      <c r="X150" s="78">
        <v>11489.396732421861</v>
      </c>
      <c r="Y150" s="78">
        <v>11124.577648437496</v>
      </c>
      <c r="Z150" s="78">
        <v>368.43337611694335</v>
      </c>
      <c r="AA150" s="78">
        <v>16655.380937499962</v>
      </c>
      <c r="AB150" s="78">
        <v>15237.027380859417</v>
      </c>
      <c r="AC150" s="78">
        <v>22381.152605664636</v>
      </c>
      <c r="AD150" s="78">
        <v>26061.268654296888</v>
      </c>
      <c r="AE150" s="78">
        <v>8162.3107327473926</v>
      </c>
      <c r="AF150" s="78">
        <v>18.064723968750002</v>
      </c>
      <c r="AG150" s="78">
        <v>12957.576636718755</v>
      </c>
      <c r="AH150" s="78">
        <v>27776.543191406276</v>
      </c>
      <c r="AI150" s="78">
        <v>7770.5211425781308</v>
      </c>
      <c r="AJ150" s="78">
        <v>63.806368652344048</v>
      </c>
      <c r="AK150" s="78">
        <v>3104.9070263671906</v>
      </c>
      <c r="AL150" s="78">
        <v>11536.745900390626</v>
      </c>
      <c r="AM150" s="78">
        <v>14286.900206054701</v>
      </c>
      <c r="AN150" s="78">
        <v>2511.9457031249867</v>
      </c>
      <c r="AO150" s="78">
        <v>27772.870552246084</v>
      </c>
      <c r="AP150" s="78">
        <v>148.93897800000008</v>
      </c>
      <c r="AQ150" s="78">
        <v>33987.803818359425</v>
      </c>
      <c r="AR150" s="78">
        <v>35167.989424804706</v>
      </c>
      <c r="AS150" s="78">
        <v>33465.833872070318</v>
      </c>
      <c r="AT150" s="78">
        <v>12986.974097656255</v>
      </c>
      <c r="AU150" s="78">
        <v>39713.745445312481</v>
      </c>
      <c r="AV150" s="78">
        <v>19505.74646049006</v>
      </c>
      <c r="AW150" s="78">
        <v>3864.9017467254607</v>
      </c>
      <c r="AX150" s="78">
        <v>27137.645234374981</v>
      </c>
      <c r="AY150" s="78">
        <v>38231.589050781266</v>
      </c>
    </row>
    <row r="151" spans="1:51" x14ac:dyDescent="0.25">
      <c r="A151" s="89">
        <v>43623</v>
      </c>
      <c r="B151" s="90">
        <v>6</v>
      </c>
      <c r="C151" s="78">
        <v>28062.7170605469</v>
      </c>
      <c r="D151" s="78">
        <v>27562.012039062476</v>
      </c>
      <c r="E151" s="78">
        <v>14812.85792968749</v>
      </c>
      <c r="F151" s="78">
        <v>45811.007277343757</v>
      </c>
      <c r="G151" s="78">
        <v>25412.086617187495</v>
      </c>
      <c r="H151" s="78">
        <v>6366.6208300781173</v>
      </c>
      <c r="I151" s="78">
        <v>21263.003407714819</v>
      </c>
      <c r="J151" s="78">
        <v>57.376951217651396</v>
      </c>
      <c r="K151" s="78">
        <v>12500.084545898422</v>
      </c>
      <c r="L151" s="78">
        <v>11228.072111324251</v>
      </c>
      <c r="M151" s="78">
        <v>25422.967046875019</v>
      </c>
      <c r="N151" s="78">
        <v>11068.067294921872</v>
      </c>
      <c r="O151" s="78">
        <v>33349.557195312496</v>
      </c>
      <c r="P151" s="78">
        <v>2258.450953125011</v>
      </c>
      <c r="Q151" s="78">
        <v>34.798587799072266</v>
      </c>
      <c r="R151" s="78">
        <v>4452.3154357910153</v>
      </c>
      <c r="S151" s="78">
        <v>30120.119110351578</v>
      </c>
      <c r="T151" s="78">
        <v>13396.159712890618</v>
      </c>
      <c r="U151" s="78">
        <v>6902.9961533203214</v>
      </c>
      <c r="V151" s="78">
        <v>45431.124056808017</v>
      </c>
      <c r="W151" s="78">
        <v>3828.6447265625006</v>
      </c>
      <c r="X151" s="78">
        <v>12126.20954492184</v>
      </c>
      <c r="Y151" s="78">
        <v>12037.657871093752</v>
      </c>
      <c r="Z151" s="78">
        <v>410.76643352050792</v>
      </c>
      <c r="AA151" s="78">
        <v>17766.389005859375</v>
      </c>
      <c r="AB151" s="78">
        <v>15697.128419921879</v>
      </c>
      <c r="AC151" s="78">
        <v>22977.187393071574</v>
      </c>
      <c r="AD151" s="78">
        <v>27694.725374999991</v>
      </c>
      <c r="AE151" s="78">
        <v>8408.1660442708198</v>
      </c>
      <c r="AF151" s="78">
        <v>18.064723968750002</v>
      </c>
      <c r="AG151" s="78">
        <v>15183.33143359375</v>
      </c>
      <c r="AH151" s="78">
        <v>29609.291628906256</v>
      </c>
      <c r="AI151" s="78">
        <v>8077.5425292968812</v>
      </c>
      <c r="AJ151" s="78">
        <v>63.800604248047733</v>
      </c>
      <c r="AK151" s="78">
        <v>2898.4962939453198</v>
      </c>
      <c r="AL151" s="78">
        <v>12431.420927734358</v>
      </c>
      <c r="AM151" s="78">
        <v>15001.82259960939</v>
      </c>
      <c r="AN151" s="78">
        <v>2782.9125488281315</v>
      </c>
      <c r="AO151" s="78">
        <v>28910.949927734382</v>
      </c>
      <c r="AP151" s="78">
        <v>182.36626299999986</v>
      </c>
      <c r="AQ151" s="78">
        <v>34793.625257812499</v>
      </c>
      <c r="AR151" s="78">
        <v>35220.680983398423</v>
      </c>
      <c r="AS151" s="78">
        <v>35810.385636718711</v>
      </c>
      <c r="AT151" s="78">
        <v>13088.504234375005</v>
      </c>
      <c r="AU151" s="78">
        <v>40802.812349609369</v>
      </c>
      <c r="AV151" s="78">
        <v>20530.906877207821</v>
      </c>
      <c r="AW151" s="78">
        <v>2546.7693946807913</v>
      </c>
      <c r="AX151" s="78">
        <v>28805.153400878909</v>
      </c>
      <c r="AY151" s="78">
        <v>39297.657523437425</v>
      </c>
    </row>
    <row r="152" spans="1:51" x14ac:dyDescent="0.25">
      <c r="A152" s="89">
        <v>43623</v>
      </c>
      <c r="B152" s="90">
        <v>7</v>
      </c>
      <c r="C152" s="78">
        <v>33518.767218749985</v>
      </c>
      <c r="D152" s="78">
        <v>34003.05537109376</v>
      </c>
      <c r="E152" s="78">
        <v>19849.743681640612</v>
      </c>
      <c r="F152" s="78">
        <v>58017.657796874999</v>
      </c>
      <c r="G152" s="78">
        <v>31931.270896484391</v>
      </c>
      <c r="H152" s="78">
        <v>6514.1120117187538</v>
      </c>
      <c r="I152" s="78">
        <v>25813.836668457036</v>
      </c>
      <c r="J152" s="78">
        <v>70.039794921874901</v>
      </c>
      <c r="K152" s="78">
        <v>15154.821191406245</v>
      </c>
      <c r="L152" s="78">
        <v>13085.792376949252</v>
      </c>
      <c r="M152" s="78">
        <v>28263.508408203164</v>
      </c>
      <c r="N152" s="78">
        <v>13670.418666015625</v>
      </c>
      <c r="O152" s="78">
        <v>40685.91350683591</v>
      </c>
      <c r="P152" s="78">
        <v>2700.5966328124991</v>
      </c>
      <c r="Q152" s="78">
        <v>35.174829483032227</v>
      </c>
      <c r="R152" s="78">
        <v>6211.2016235351484</v>
      </c>
      <c r="S152" s="78">
        <v>36919.423007812497</v>
      </c>
      <c r="T152" s="78">
        <v>16157.902289062506</v>
      </c>
      <c r="U152" s="78">
        <v>8744.8399023437614</v>
      </c>
      <c r="V152" s="78">
        <v>60494.860533370433</v>
      </c>
      <c r="W152" s="78">
        <v>4174.2657226562487</v>
      </c>
      <c r="X152" s="78">
        <v>13862.71855957035</v>
      </c>
      <c r="Y152" s="78">
        <v>14591.835371093746</v>
      </c>
      <c r="Z152" s="78">
        <v>389.79905563964849</v>
      </c>
      <c r="AA152" s="78">
        <v>22542.139561523425</v>
      </c>
      <c r="AB152" s="78">
        <v>19504.308347656253</v>
      </c>
      <c r="AC152" s="78">
        <v>27981.505683215524</v>
      </c>
      <c r="AD152" s="78">
        <v>36553.935570312526</v>
      </c>
      <c r="AE152" s="78">
        <v>10244.88530403645</v>
      </c>
      <c r="AF152" s="78">
        <v>18.064723968750002</v>
      </c>
      <c r="AG152" s="78">
        <v>19815.389421875007</v>
      </c>
      <c r="AH152" s="78">
        <v>39214.994589843751</v>
      </c>
      <c r="AI152" s="78">
        <v>9827.7462402343808</v>
      </c>
      <c r="AJ152" s="78">
        <v>66.519257080078091</v>
      </c>
      <c r="AK152" s="78">
        <v>3104.2854687499998</v>
      </c>
      <c r="AL152" s="78">
        <v>15911.37322460938</v>
      </c>
      <c r="AM152" s="78">
        <v>20021.403886718766</v>
      </c>
      <c r="AN152" s="78">
        <v>4154.8216796874804</v>
      </c>
      <c r="AO152" s="78">
        <v>35806.496820312503</v>
      </c>
      <c r="AP152" s="78">
        <v>228.10546300000001</v>
      </c>
      <c r="AQ152" s="78">
        <v>39914.681428710974</v>
      </c>
      <c r="AR152" s="78">
        <v>43479.816612304676</v>
      </c>
      <c r="AS152" s="78">
        <v>45378.317787109379</v>
      </c>
      <c r="AT152" s="78">
        <v>15047.410128906231</v>
      </c>
      <c r="AU152" s="78">
        <v>51757.791541015678</v>
      </c>
      <c r="AV152" s="78">
        <v>24881.642100219462</v>
      </c>
      <c r="AW152" s="78">
        <v>2905.3387656303498</v>
      </c>
      <c r="AX152" s="78">
        <v>36350.822689208988</v>
      </c>
      <c r="AY152" s="78">
        <v>46625.107937499975</v>
      </c>
    </row>
    <row r="153" spans="1:51" x14ac:dyDescent="0.25">
      <c r="A153" s="89">
        <v>43623</v>
      </c>
      <c r="B153" s="90">
        <v>8</v>
      </c>
      <c r="C153" s="78">
        <v>42501.294742187507</v>
      </c>
      <c r="D153" s="78">
        <v>40427.22102734373</v>
      </c>
      <c r="E153" s="78">
        <v>23894.747724609366</v>
      </c>
      <c r="F153" s="78">
        <v>73966.342167968716</v>
      </c>
      <c r="G153" s="78">
        <v>37234.160060570357</v>
      </c>
      <c r="H153" s="78">
        <v>8025.2480761718898</v>
      </c>
      <c r="I153" s="78">
        <v>34122.865402343727</v>
      </c>
      <c r="J153" s="78">
        <v>90.057840347290011</v>
      </c>
      <c r="K153" s="78">
        <v>19123.070068359371</v>
      </c>
      <c r="L153" s="78">
        <v>15000.93019628521</v>
      </c>
      <c r="M153" s="78">
        <v>34871.836902343741</v>
      </c>
      <c r="N153" s="78">
        <v>15051.294800781254</v>
      </c>
      <c r="O153" s="78">
        <v>53047.936404296845</v>
      </c>
      <c r="P153" s="78">
        <v>2918.2952025170162</v>
      </c>
      <c r="Q153" s="78">
        <v>35.214537620544419</v>
      </c>
      <c r="R153" s="78">
        <v>6708.5287231445327</v>
      </c>
      <c r="S153" s="78">
        <v>44147.446058593734</v>
      </c>
      <c r="T153" s="78">
        <v>18221.075750000015</v>
      </c>
      <c r="U153" s="78">
        <v>9438.7156484375009</v>
      </c>
      <c r="V153" s="78">
        <v>73156.617951339213</v>
      </c>
      <c r="W153" s="78">
        <v>4883.2940917968817</v>
      </c>
      <c r="X153" s="78">
        <v>17636.596733944993</v>
      </c>
      <c r="Y153" s="78">
        <v>17992.4401875</v>
      </c>
      <c r="Z153" s="78">
        <v>386.96689587402341</v>
      </c>
      <c r="AA153" s="78">
        <v>28205.583925781244</v>
      </c>
      <c r="AB153" s="78">
        <v>27307.603839843745</v>
      </c>
      <c r="AC153" s="78">
        <v>33469.6308927625</v>
      </c>
      <c r="AD153" s="78">
        <v>41990.123457031237</v>
      </c>
      <c r="AE153" s="78">
        <v>11255.202710286459</v>
      </c>
      <c r="AF153" s="78">
        <v>18.064723968750002</v>
      </c>
      <c r="AG153" s="78">
        <v>24595.620246093742</v>
      </c>
      <c r="AH153" s="78">
        <v>44389.473625000028</v>
      </c>
      <c r="AI153" s="78">
        <v>12075.34091796875</v>
      </c>
      <c r="AJ153" s="78">
        <v>113.65913208007913</v>
      </c>
      <c r="AK153" s="78">
        <v>3472.5441944723657</v>
      </c>
      <c r="AL153" s="78">
        <v>18338.10254882813</v>
      </c>
      <c r="AM153" s="78">
        <v>23150.747400390632</v>
      </c>
      <c r="AN153" s="78">
        <v>4843.8244140624993</v>
      </c>
      <c r="AO153" s="78">
        <v>44788.991939453124</v>
      </c>
      <c r="AP153" s="78">
        <v>281.70276694290681</v>
      </c>
      <c r="AQ153" s="78">
        <v>52408.706823242203</v>
      </c>
      <c r="AR153" s="78">
        <v>54207.801041015613</v>
      </c>
      <c r="AS153" s="78">
        <v>53507.439748046898</v>
      </c>
      <c r="AT153" s="78">
        <v>17168.618464843752</v>
      </c>
      <c r="AU153" s="78">
        <v>64865.785136718769</v>
      </c>
      <c r="AV153" s="78">
        <v>27316.294363725727</v>
      </c>
      <c r="AW153" s="78">
        <v>2916.6713155746415</v>
      </c>
      <c r="AX153" s="78">
        <v>42750.018959960951</v>
      </c>
      <c r="AY153" s="78">
        <v>63243.847718750068</v>
      </c>
    </row>
    <row r="154" spans="1:51" x14ac:dyDescent="0.25">
      <c r="A154" s="89">
        <v>43623</v>
      </c>
      <c r="B154" s="90">
        <v>9</v>
      </c>
      <c r="C154" s="78">
        <v>47067.08331640633</v>
      </c>
      <c r="D154" s="78">
        <v>44750.598746093732</v>
      </c>
      <c r="E154" s="78">
        <v>23889.285859374995</v>
      </c>
      <c r="F154" s="78">
        <v>78373.007578125005</v>
      </c>
      <c r="G154" s="78">
        <v>40648.047199664303</v>
      </c>
      <c r="H154" s="78">
        <v>9783.5231054687538</v>
      </c>
      <c r="I154" s="78">
        <v>40180.881339843756</v>
      </c>
      <c r="J154" s="78">
        <v>90.925628662109304</v>
      </c>
      <c r="K154" s="78">
        <v>21720.14570312501</v>
      </c>
      <c r="L154" s="78">
        <v>17491.443395503931</v>
      </c>
      <c r="M154" s="78">
        <v>42476.611585937491</v>
      </c>
      <c r="N154" s="78">
        <v>14409.7076953125</v>
      </c>
      <c r="O154" s="78">
        <v>60859.700265625026</v>
      </c>
      <c r="P154" s="78">
        <v>3406.899590975192</v>
      </c>
      <c r="Q154" s="78">
        <v>37.242995262145982</v>
      </c>
      <c r="R154" s="78">
        <v>5977.4346435546886</v>
      </c>
      <c r="S154" s="78">
        <v>46736.299306640605</v>
      </c>
      <c r="T154" s="78">
        <v>18395.970369140621</v>
      </c>
      <c r="U154" s="78">
        <v>8842.3292792968805</v>
      </c>
      <c r="V154" s="78">
        <v>71093.805564183014</v>
      </c>
      <c r="W154" s="78">
        <v>5445.9005126953198</v>
      </c>
      <c r="X154" s="78">
        <v>22177.255656456597</v>
      </c>
      <c r="Y154" s="78">
        <v>19659.525878906243</v>
      </c>
      <c r="Z154" s="78">
        <v>435.26886733398442</v>
      </c>
      <c r="AA154" s="78">
        <v>31682.45141015622</v>
      </c>
      <c r="AB154" s="78">
        <v>34125.405445312514</v>
      </c>
      <c r="AC154" s="78">
        <v>34891.686478706659</v>
      </c>
      <c r="AD154" s="78">
        <v>39967.361664062468</v>
      </c>
      <c r="AE154" s="78">
        <v>12310.135755208319</v>
      </c>
      <c r="AF154" s="78">
        <v>18.064723968750002</v>
      </c>
      <c r="AG154" s="78">
        <v>25441.335749999991</v>
      </c>
      <c r="AH154" s="78">
        <v>40657.196656250024</v>
      </c>
      <c r="AI154" s="78">
        <v>13809.828515625</v>
      </c>
      <c r="AJ154" s="78">
        <v>183.85971606445281</v>
      </c>
      <c r="AK154" s="78">
        <v>3439.2305786219404</v>
      </c>
      <c r="AL154" s="78">
        <v>18039.943708984396</v>
      </c>
      <c r="AM154" s="78">
        <v>23598.018781249975</v>
      </c>
      <c r="AN154" s="78">
        <v>4068.7527343749998</v>
      </c>
      <c r="AO154" s="78">
        <v>50313.50885839844</v>
      </c>
      <c r="AP154" s="78">
        <v>731.23573991787327</v>
      </c>
      <c r="AQ154" s="78">
        <v>65303.254880859364</v>
      </c>
      <c r="AR154" s="78">
        <v>62911.337201171904</v>
      </c>
      <c r="AS154" s="78">
        <v>55901.224708984366</v>
      </c>
      <c r="AT154" s="78">
        <v>19444.068093749993</v>
      </c>
      <c r="AU154" s="78">
        <v>69540.565296874935</v>
      </c>
      <c r="AV154" s="78">
        <v>26945.827125206833</v>
      </c>
      <c r="AW154" s="78">
        <v>2530.2331652343696</v>
      </c>
      <c r="AX154" s="78">
        <v>42147.974108886716</v>
      </c>
      <c r="AY154" s="78">
        <v>78990.077710937461</v>
      </c>
    </row>
    <row r="155" spans="1:51" x14ac:dyDescent="0.25">
      <c r="A155" s="89">
        <v>43623</v>
      </c>
      <c r="B155" s="90">
        <v>10</v>
      </c>
      <c r="C155" s="78">
        <v>49850.977039062513</v>
      </c>
      <c r="D155" s="78">
        <v>48551.633550781255</v>
      </c>
      <c r="E155" s="78">
        <v>24331.727363281232</v>
      </c>
      <c r="F155" s="78">
        <v>81061.297593749987</v>
      </c>
      <c r="G155" s="78">
        <v>45395.106075269854</v>
      </c>
      <c r="H155" s="78">
        <v>10780.169453125009</v>
      </c>
      <c r="I155" s="78">
        <v>44360.165031249948</v>
      </c>
      <c r="J155" s="78">
        <v>97.007955551147504</v>
      </c>
      <c r="K155" s="78">
        <v>23903.005908203137</v>
      </c>
      <c r="L155" s="78">
        <v>19215.1958603477</v>
      </c>
      <c r="M155" s="78">
        <v>45547.656882812502</v>
      </c>
      <c r="N155" s="78">
        <v>14778.447050781253</v>
      </c>
      <c r="O155" s="78">
        <v>65615.531109374948</v>
      </c>
      <c r="P155" s="78">
        <v>3694.7443130145707</v>
      </c>
      <c r="Q155" s="78">
        <v>35.883382797241197</v>
      </c>
      <c r="R155" s="78">
        <v>5980.549218749994</v>
      </c>
      <c r="S155" s="78">
        <v>49384.163785156226</v>
      </c>
      <c r="T155" s="78">
        <v>19471.110560546866</v>
      </c>
      <c r="U155" s="78">
        <v>9124.5075214843819</v>
      </c>
      <c r="V155" s="78">
        <v>71344.500889745454</v>
      </c>
      <c r="W155" s="78">
        <v>6234.6875732421886</v>
      </c>
      <c r="X155" s="78">
        <v>24472.507090903669</v>
      </c>
      <c r="Y155" s="78">
        <v>20857.644210937498</v>
      </c>
      <c r="Z155" s="78">
        <v>513.13447410888671</v>
      </c>
      <c r="AA155" s="78">
        <v>33493.270755859376</v>
      </c>
      <c r="AB155" s="78">
        <v>38146.793312500035</v>
      </c>
      <c r="AC155" s="78">
        <v>35886.68102493629</v>
      </c>
      <c r="AD155" s="78">
        <v>40567.652921874978</v>
      </c>
      <c r="AE155" s="78">
        <v>12622.205100911451</v>
      </c>
      <c r="AF155" s="78">
        <v>18.064723968750002</v>
      </c>
      <c r="AG155" s="78">
        <v>26512.515242187506</v>
      </c>
      <c r="AH155" s="78">
        <v>41328.121718749964</v>
      </c>
      <c r="AI155" s="78">
        <v>14855.71430664063</v>
      </c>
      <c r="AJ155" s="78">
        <v>228.32683374023395</v>
      </c>
      <c r="AK155" s="78">
        <v>3939.6995021270754</v>
      </c>
      <c r="AL155" s="78">
        <v>18641.535589843759</v>
      </c>
      <c r="AM155" s="78">
        <v>25247.049000000025</v>
      </c>
      <c r="AN155" s="78">
        <v>4079.043798828131</v>
      </c>
      <c r="AO155" s="78">
        <v>53937.246617187477</v>
      </c>
      <c r="AP155" s="78">
        <v>934.68753338256886</v>
      </c>
      <c r="AQ155" s="78">
        <v>73828.040859375003</v>
      </c>
      <c r="AR155" s="78">
        <v>68497.366162109363</v>
      </c>
      <c r="AS155" s="78">
        <v>58178.908958984364</v>
      </c>
      <c r="AT155" s="78">
        <v>20619.583511718738</v>
      </c>
      <c r="AU155" s="78">
        <v>72296.453125</v>
      </c>
      <c r="AV155" s="78">
        <v>27997.111273937808</v>
      </c>
      <c r="AW155" s="78">
        <v>2624.3331270370659</v>
      </c>
      <c r="AX155" s="78">
        <v>43597.49651855469</v>
      </c>
      <c r="AY155" s="78">
        <v>87709.636929687491</v>
      </c>
    </row>
    <row r="156" spans="1:51" x14ac:dyDescent="0.25">
      <c r="A156" s="89">
        <v>43623</v>
      </c>
      <c r="B156" s="90">
        <v>11</v>
      </c>
      <c r="C156" s="78">
        <v>51463.765742187541</v>
      </c>
      <c r="D156" s="78">
        <v>49275.598773437501</v>
      </c>
      <c r="E156" s="78">
        <v>24542.810966796889</v>
      </c>
      <c r="F156" s="78">
        <v>82903.712371093701</v>
      </c>
      <c r="G156" s="78">
        <v>46476.747430109906</v>
      </c>
      <c r="H156" s="78">
        <v>11040.499394531253</v>
      </c>
      <c r="I156" s="78">
        <v>47446.782058593773</v>
      </c>
      <c r="J156" s="78">
        <v>93.629150390625</v>
      </c>
      <c r="K156" s="78">
        <v>24530.717724609389</v>
      </c>
      <c r="L156" s="78">
        <v>19198.269505855493</v>
      </c>
      <c r="M156" s="78">
        <v>45153.832523437515</v>
      </c>
      <c r="N156" s="78">
        <v>15771.5797578125</v>
      </c>
      <c r="O156" s="78">
        <v>68408.857335937515</v>
      </c>
      <c r="P156" s="78">
        <v>3656.6837205746569</v>
      </c>
      <c r="Q156" s="78">
        <v>32.888193130493171</v>
      </c>
      <c r="R156" s="78">
        <v>5970.1290527343799</v>
      </c>
      <c r="S156" s="78">
        <v>50417.28324609375</v>
      </c>
      <c r="T156" s="78">
        <v>20930.127982421876</v>
      </c>
      <c r="U156" s="78">
        <v>9589.8995996093818</v>
      </c>
      <c r="V156" s="78">
        <v>72440.053009245443</v>
      </c>
      <c r="W156" s="78">
        <v>6423.7082519531305</v>
      </c>
      <c r="X156" s="78">
        <v>24860.870331441303</v>
      </c>
      <c r="Y156" s="78">
        <v>20106.263324218748</v>
      </c>
      <c r="Z156" s="78">
        <v>517.99514311523433</v>
      </c>
      <c r="AA156" s="78">
        <v>34009.216173828179</v>
      </c>
      <c r="AB156" s="78">
        <v>39257.103980468804</v>
      </c>
      <c r="AC156" s="78">
        <v>36594.758215350623</v>
      </c>
      <c r="AD156" s="78">
        <v>40985.874894531298</v>
      </c>
      <c r="AE156" s="78">
        <v>12825.981479817747</v>
      </c>
      <c r="AF156" s="78">
        <v>18.064723968750002</v>
      </c>
      <c r="AG156" s="78">
        <v>26729.694734375</v>
      </c>
      <c r="AH156" s="78">
        <v>42451.120656249972</v>
      </c>
      <c r="AI156" s="78">
        <v>15139.83178710938</v>
      </c>
      <c r="AJ156" s="78">
        <v>224.02335400390484</v>
      </c>
      <c r="AK156" s="78">
        <v>4209.5555052948002</v>
      </c>
      <c r="AL156" s="78">
        <v>19232.786105468767</v>
      </c>
      <c r="AM156" s="78">
        <v>25601.710076171905</v>
      </c>
      <c r="AN156" s="78">
        <v>4274.6216796874905</v>
      </c>
      <c r="AO156" s="78">
        <v>53907.720276367196</v>
      </c>
      <c r="AP156" s="78">
        <v>820.95370997998145</v>
      </c>
      <c r="AQ156" s="78">
        <v>78017.16158984373</v>
      </c>
      <c r="AR156" s="78">
        <v>69623.097113281212</v>
      </c>
      <c r="AS156" s="78">
        <v>59132.417039062515</v>
      </c>
      <c r="AT156" s="78">
        <v>20494.110078125002</v>
      </c>
      <c r="AU156" s="78">
        <v>73090.402324218798</v>
      </c>
      <c r="AV156" s="78">
        <v>28954.350331803253</v>
      </c>
      <c r="AW156" s="78">
        <v>2648.8190921508699</v>
      </c>
      <c r="AX156" s="78">
        <v>44301.093510742176</v>
      </c>
      <c r="AY156" s="78">
        <v>90649.016437500031</v>
      </c>
    </row>
    <row r="157" spans="1:51" x14ac:dyDescent="0.25">
      <c r="A157" s="89">
        <v>43623</v>
      </c>
      <c r="B157" s="90">
        <v>12</v>
      </c>
      <c r="C157" s="78">
        <v>51259.882499999876</v>
      </c>
      <c r="D157" s="78">
        <v>48441.381359374987</v>
      </c>
      <c r="E157" s="78">
        <v>24523.12791015624</v>
      </c>
      <c r="F157" s="78">
        <v>83258.782433593704</v>
      </c>
      <c r="G157" s="78">
        <v>45143.505238740276</v>
      </c>
      <c r="H157" s="78">
        <v>10893.072382812497</v>
      </c>
      <c r="I157" s="78">
        <v>48111.036536132793</v>
      </c>
      <c r="J157" s="78">
        <v>96.03210258483881</v>
      </c>
      <c r="K157" s="78">
        <v>24028.348535156256</v>
      </c>
      <c r="L157" s="78">
        <v>18545.718471675809</v>
      </c>
      <c r="M157" s="78">
        <v>45084.192933593709</v>
      </c>
      <c r="N157" s="78">
        <v>16354.666890624998</v>
      </c>
      <c r="O157" s="78">
        <v>68002.311181640602</v>
      </c>
      <c r="P157" s="78">
        <v>3346.507387723389</v>
      </c>
      <c r="Q157" s="78">
        <v>32.137555599212654</v>
      </c>
      <c r="R157" s="78">
        <v>6006.5114746093795</v>
      </c>
      <c r="S157" s="78">
        <v>50413.178417968724</v>
      </c>
      <c r="T157" s="78">
        <v>21818.935390624993</v>
      </c>
      <c r="U157" s="78">
        <v>9961.3360312500008</v>
      </c>
      <c r="V157" s="78">
        <v>72361.598002182975</v>
      </c>
      <c r="W157" s="78">
        <v>6374.6502441406301</v>
      </c>
      <c r="X157" s="78">
        <v>25003.880570160592</v>
      </c>
      <c r="Y157" s="78">
        <v>18969.232890625004</v>
      </c>
      <c r="Z157" s="78">
        <v>475.26132271728517</v>
      </c>
      <c r="AA157" s="78">
        <v>33865.687347656269</v>
      </c>
      <c r="AB157" s="78">
        <v>39697.43688671873</v>
      </c>
      <c r="AC157" s="78">
        <v>37114.342875416165</v>
      </c>
      <c r="AD157" s="78">
        <v>40882.168093749977</v>
      </c>
      <c r="AE157" s="78">
        <v>12566.75095442706</v>
      </c>
      <c r="AF157" s="78">
        <v>18.064723968750002</v>
      </c>
      <c r="AG157" s="78">
        <v>26394.633593750001</v>
      </c>
      <c r="AH157" s="78">
        <v>42771.30058984374</v>
      </c>
      <c r="AI157" s="78">
        <v>14885.928906249999</v>
      </c>
      <c r="AJ157" s="78">
        <v>217.34478637695338</v>
      </c>
      <c r="AK157" s="78">
        <v>4199.5928223608389</v>
      </c>
      <c r="AL157" s="78">
        <v>19166.029910156256</v>
      </c>
      <c r="AM157" s="78">
        <v>25376.478124999998</v>
      </c>
      <c r="AN157" s="78">
        <v>4280.4773437500007</v>
      </c>
      <c r="AO157" s="78">
        <v>53265.360649414084</v>
      </c>
      <c r="AP157" s="78">
        <v>792.96192151257196</v>
      </c>
      <c r="AQ157" s="78">
        <v>78776.119265624991</v>
      </c>
      <c r="AR157" s="78">
        <v>68810.157849609401</v>
      </c>
      <c r="AS157" s="78">
        <v>59041.422794921877</v>
      </c>
      <c r="AT157" s="78">
        <v>20276.517316406258</v>
      </c>
      <c r="AU157" s="78">
        <v>72021.606601562555</v>
      </c>
      <c r="AV157" s="78">
        <v>29032.190052166148</v>
      </c>
      <c r="AW157" s="78">
        <v>2668.2444588760327</v>
      </c>
      <c r="AX157" s="78">
        <v>43816.79315917971</v>
      </c>
      <c r="AY157" s="78">
        <v>89964.571593749904</v>
      </c>
    </row>
    <row r="158" spans="1:51" x14ac:dyDescent="0.25">
      <c r="A158" s="89">
        <v>43623</v>
      </c>
      <c r="B158" s="90">
        <v>13</v>
      </c>
      <c r="C158" s="78">
        <v>51418.551046874971</v>
      </c>
      <c r="D158" s="78">
        <v>47903.251679687513</v>
      </c>
      <c r="E158" s="78">
        <v>24691.333867187506</v>
      </c>
      <c r="F158" s="78">
        <v>82996.906499999968</v>
      </c>
      <c r="G158" s="78">
        <v>43041.534563706729</v>
      </c>
      <c r="H158" s="78">
        <v>10518.451718749991</v>
      </c>
      <c r="I158" s="78">
        <v>48193.568534179714</v>
      </c>
      <c r="J158" s="78">
        <v>106.254716873169</v>
      </c>
      <c r="K158" s="78">
        <v>23788.769384765634</v>
      </c>
      <c r="L158" s="78">
        <v>17898.37407421488</v>
      </c>
      <c r="M158" s="78">
        <v>43554.842355468747</v>
      </c>
      <c r="N158" s="78">
        <v>16678.398695312491</v>
      </c>
      <c r="O158" s="78">
        <v>67233.181263671882</v>
      </c>
      <c r="P158" s="78">
        <v>3241.6090251135265</v>
      </c>
      <c r="Q158" s="78">
        <v>32.055185317993171</v>
      </c>
      <c r="R158" s="78">
        <v>6061.2984741210885</v>
      </c>
      <c r="S158" s="78">
        <v>49983.776578125005</v>
      </c>
      <c r="T158" s="78">
        <v>22306.187755859388</v>
      </c>
      <c r="U158" s="78">
        <v>10305.434578125001</v>
      </c>
      <c r="V158" s="78">
        <v>71839.970000651723</v>
      </c>
      <c r="W158" s="78">
        <v>5853.5260253906199</v>
      </c>
      <c r="X158" s="78">
        <v>24461.114990338989</v>
      </c>
      <c r="Y158" s="78">
        <v>17375.462281249995</v>
      </c>
      <c r="Z158" s="78">
        <v>475.83496632080079</v>
      </c>
      <c r="AA158" s="78">
        <v>33400.011683593802</v>
      </c>
      <c r="AB158" s="78">
        <v>39259.102234375001</v>
      </c>
      <c r="AC158" s="78">
        <v>37255.808023342572</v>
      </c>
      <c r="AD158" s="78">
        <v>40543.82362499999</v>
      </c>
      <c r="AE158" s="78">
        <v>11368.132331380206</v>
      </c>
      <c r="AF158" s="78">
        <v>18.064723968750002</v>
      </c>
      <c r="AG158" s="78">
        <v>26116.874089843739</v>
      </c>
      <c r="AH158" s="78">
        <v>43260.656292968742</v>
      </c>
      <c r="AI158" s="78">
        <v>14458.435791015629</v>
      </c>
      <c r="AJ158" s="78">
        <v>228.42272021484291</v>
      </c>
      <c r="AK158" s="78">
        <v>4069.2219711010739</v>
      </c>
      <c r="AL158" s="78">
        <v>19451.938207031268</v>
      </c>
      <c r="AM158" s="78">
        <v>24311.101925781262</v>
      </c>
      <c r="AN158" s="78">
        <v>4294.0175292968825</v>
      </c>
      <c r="AO158" s="78">
        <v>52667.95515234374</v>
      </c>
      <c r="AP158" s="78">
        <v>852.11508053716943</v>
      </c>
      <c r="AQ158" s="78">
        <v>78463.139281250013</v>
      </c>
      <c r="AR158" s="78">
        <v>67309.278007812478</v>
      </c>
      <c r="AS158" s="78">
        <v>58870.962666015628</v>
      </c>
      <c r="AT158" s="78">
        <v>19956.242402343752</v>
      </c>
      <c r="AU158" s="78">
        <v>71703.027351562516</v>
      </c>
      <c r="AV158" s="78">
        <v>28860.553858151081</v>
      </c>
      <c r="AW158" s="78">
        <v>2679.1372689651612</v>
      </c>
      <c r="AX158" s="78">
        <v>43472.720051269534</v>
      </c>
      <c r="AY158" s="78">
        <v>88759.148207031263</v>
      </c>
    </row>
    <row r="159" spans="1:51" x14ac:dyDescent="0.25">
      <c r="A159" s="89">
        <v>43623</v>
      </c>
      <c r="B159" s="90">
        <v>14</v>
      </c>
      <c r="C159" s="78">
        <v>50276.13167187498</v>
      </c>
      <c r="D159" s="78">
        <v>45892.697609375035</v>
      </c>
      <c r="E159" s="78">
        <v>23853.784716796828</v>
      </c>
      <c r="F159" s="78">
        <v>81665.084394531266</v>
      </c>
      <c r="G159" s="78">
        <v>39593.236758905019</v>
      </c>
      <c r="H159" s="78">
        <v>9490.2691406250069</v>
      </c>
      <c r="I159" s="78">
        <v>47510.367975585941</v>
      </c>
      <c r="J159" s="78">
        <v>94.57427215576169</v>
      </c>
      <c r="K159" s="78">
        <v>22296.548828124993</v>
      </c>
      <c r="L159" s="78">
        <v>16559.181782222695</v>
      </c>
      <c r="M159" s="78">
        <v>40760.348308593726</v>
      </c>
      <c r="N159" s="78">
        <v>16433.233523437491</v>
      </c>
      <c r="O159" s="78">
        <v>64645.452177734427</v>
      </c>
      <c r="P159" s="78">
        <v>3175.1031290402234</v>
      </c>
      <c r="Q159" s="78">
        <v>33.718010902404792</v>
      </c>
      <c r="R159" s="78">
        <v>5991.1463012695331</v>
      </c>
      <c r="S159" s="78">
        <v>48150.283126953102</v>
      </c>
      <c r="T159" s="78">
        <v>21979.647242187504</v>
      </c>
      <c r="U159" s="78">
        <v>10247.27738476563</v>
      </c>
      <c r="V159" s="78">
        <v>70840.409122026787</v>
      </c>
      <c r="W159" s="78">
        <v>5382.56525878906</v>
      </c>
      <c r="X159" s="78">
        <v>23596.793446743275</v>
      </c>
      <c r="Y159" s="78">
        <v>16619.118179687506</v>
      </c>
      <c r="Z159" s="78">
        <v>462.73716452636711</v>
      </c>
      <c r="AA159" s="78">
        <v>31527.538595703169</v>
      </c>
      <c r="AB159" s="78">
        <v>38636.705402343767</v>
      </c>
      <c r="AC159" s="78">
        <v>36724.485602610977</v>
      </c>
      <c r="AD159" s="78">
        <v>39960.400656250014</v>
      </c>
      <c r="AE159" s="78">
        <v>11587.404161458317</v>
      </c>
      <c r="AF159" s="78">
        <v>18.064723968750002</v>
      </c>
      <c r="AG159" s="78">
        <v>25398.654746093751</v>
      </c>
      <c r="AH159" s="78">
        <v>42824.240582031263</v>
      </c>
      <c r="AI159" s="78">
        <v>13989.166064453131</v>
      </c>
      <c r="AJ159" s="78">
        <v>178.5565034179686</v>
      </c>
      <c r="AK159" s="78">
        <v>4214.1302119781503</v>
      </c>
      <c r="AL159" s="78">
        <v>19715.087968750006</v>
      </c>
      <c r="AM159" s="78">
        <v>23843.279810546894</v>
      </c>
      <c r="AN159" s="78">
        <v>4356.0953124999996</v>
      </c>
      <c r="AO159" s="78">
        <v>51001.354455078152</v>
      </c>
      <c r="AP159" s="78">
        <v>794.86167742083717</v>
      </c>
      <c r="AQ159" s="78">
        <v>76964.683800781233</v>
      </c>
      <c r="AR159" s="78">
        <v>63963.370832031207</v>
      </c>
      <c r="AS159" s="78">
        <v>56973.238951171887</v>
      </c>
      <c r="AT159" s="78">
        <v>18978.813210937515</v>
      </c>
      <c r="AU159" s="78">
        <v>69500.019304687477</v>
      </c>
      <c r="AV159" s="78">
        <v>28319.741958648199</v>
      </c>
      <c r="AW159" s="78">
        <v>2692.0046960228128</v>
      </c>
      <c r="AX159" s="78">
        <v>42346.141770019531</v>
      </c>
      <c r="AY159" s="78">
        <v>86539.600949218657</v>
      </c>
    </row>
    <row r="160" spans="1:51" x14ac:dyDescent="0.25">
      <c r="A160" s="89">
        <v>43623</v>
      </c>
      <c r="B160" s="90">
        <v>15</v>
      </c>
      <c r="C160" s="78">
        <v>48382.944539062533</v>
      </c>
      <c r="D160" s="78">
        <v>45612.481761718729</v>
      </c>
      <c r="E160" s="78">
        <v>23475.176181640625</v>
      </c>
      <c r="F160" s="78">
        <v>78691.956238281215</v>
      </c>
      <c r="G160" s="78">
        <v>39917.668278125027</v>
      </c>
      <c r="H160" s="78">
        <v>9664.0015625000051</v>
      </c>
      <c r="I160" s="78">
        <v>46761.60163476564</v>
      </c>
      <c r="J160" s="78">
        <v>96.16245841979979</v>
      </c>
      <c r="K160" s="78">
        <v>22799.362353515618</v>
      </c>
      <c r="L160" s="78">
        <v>16970.222943355482</v>
      </c>
      <c r="M160" s="78">
        <v>40245.005589843742</v>
      </c>
      <c r="N160" s="78">
        <v>15703.118613281256</v>
      </c>
      <c r="O160" s="78">
        <v>63529.266017578106</v>
      </c>
      <c r="P160" s="78">
        <v>3207.5770462643541</v>
      </c>
      <c r="Q160" s="78">
        <v>33.234355926513679</v>
      </c>
      <c r="R160" s="78">
        <v>5879.8918945312489</v>
      </c>
      <c r="S160" s="78">
        <v>48898.698914062508</v>
      </c>
      <c r="T160" s="78">
        <v>21266.649427734355</v>
      </c>
      <c r="U160" s="78">
        <v>9842.4215488281188</v>
      </c>
      <c r="V160" s="78">
        <v>69311.331233526711</v>
      </c>
      <c r="W160" s="78">
        <v>5535.9385986328098</v>
      </c>
      <c r="X160" s="78">
        <v>22719.561374421122</v>
      </c>
      <c r="Y160" s="78">
        <v>17508.297882812498</v>
      </c>
      <c r="Z160" s="78">
        <v>441.3271068847655</v>
      </c>
      <c r="AA160" s="78">
        <v>31467.619869140639</v>
      </c>
      <c r="AB160" s="78">
        <v>37461.573882812489</v>
      </c>
      <c r="AC160" s="78">
        <v>35105.12746836977</v>
      </c>
      <c r="AD160" s="78">
        <v>39932.641257812502</v>
      </c>
      <c r="AE160" s="78">
        <v>11917.029536458334</v>
      </c>
      <c r="AF160" s="78">
        <v>18.064723968750002</v>
      </c>
      <c r="AG160" s="78">
        <v>25208.456695312496</v>
      </c>
      <c r="AH160" s="78">
        <v>43017.379531250022</v>
      </c>
      <c r="AI160" s="78">
        <v>14577.812304687488</v>
      </c>
      <c r="AJ160" s="78">
        <v>189.26606518554729</v>
      </c>
      <c r="AK160" s="78">
        <v>4226.687573454592</v>
      </c>
      <c r="AL160" s="78">
        <v>19958.98719921874</v>
      </c>
      <c r="AM160" s="78">
        <v>23968.517498046847</v>
      </c>
      <c r="AN160" s="78">
        <v>4382.7448242187484</v>
      </c>
      <c r="AO160" s="78">
        <v>50595.01126171877</v>
      </c>
      <c r="AP160" s="78">
        <v>741.08398707562219</v>
      </c>
      <c r="AQ160" s="78">
        <v>74690.920820312487</v>
      </c>
      <c r="AR160" s="78">
        <v>63469.103276367226</v>
      </c>
      <c r="AS160" s="78">
        <v>56963.381699218749</v>
      </c>
      <c r="AT160" s="78">
        <v>18748.601644531256</v>
      </c>
      <c r="AU160" s="78">
        <v>68092.270988281249</v>
      </c>
      <c r="AV160" s="78">
        <v>28927.96660574574</v>
      </c>
      <c r="AW160" s="78">
        <v>2794.4952624099587</v>
      </c>
      <c r="AX160" s="78">
        <v>42517.856362304679</v>
      </c>
      <c r="AY160" s="78">
        <v>83472.379148437496</v>
      </c>
    </row>
    <row r="161" spans="1:51" x14ac:dyDescent="0.25">
      <c r="A161" s="89">
        <v>43623</v>
      </c>
      <c r="B161" s="90">
        <v>16</v>
      </c>
      <c r="C161" s="78">
        <v>46770.518710937511</v>
      </c>
      <c r="D161" s="78">
        <v>45565.996171874955</v>
      </c>
      <c r="E161" s="78">
        <v>22869.158925781278</v>
      </c>
      <c r="F161" s="78">
        <v>76554.137652343721</v>
      </c>
      <c r="G161" s="78">
        <v>39892.233539033274</v>
      </c>
      <c r="H161" s="78">
        <v>9983.9781640625042</v>
      </c>
      <c r="I161" s="78">
        <v>45954.935089843748</v>
      </c>
      <c r="J161" s="78">
        <v>99.094276428222713</v>
      </c>
      <c r="K161" s="78">
        <v>22378.458886718759</v>
      </c>
      <c r="L161" s="78">
        <v>16689.976389644558</v>
      </c>
      <c r="M161" s="78">
        <v>39995.166703124967</v>
      </c>
      <c r="N161" s="78">
        <v>15036.684214843755</v>
      </c>
      <c r="O161" s="78">
        <v>62615.79304296874</v>
      </c>
      <c r="P161" s="78">
        <v>3107.6837910522509</v>
      </c>
      <c r="Q161" s="78">
        <v>34.080408096313477</v>
      </c>
      <c r="R161" s="78">
        <v>5796.9876098632812</v>
      </c>
      <c r="S161" s="78">
        <v>48869.025386718749</v>
      </c>
      <c r="T161" s="78">
        <v>20681.919236328111</v>
      </c>
      <c r="U161" s="78">
        <v>9492.7076796875008</v>
      </c>
      <c r="V161" s="78">
        <v>68087.66572193295</v>
      </c>
      <c r="W161" s="78">
        <v>5425.4488281249987</v>
      </c>
      <c r="X161" s="78">
        <v>20956.244022200499</v>
      </c>
      <c r="Y161" s="78">
        <v>18439.534312500004</v>
      </c>
      <c r="Z161" s="78">
        <v>414.51814810791012</v>
      </c>
      <c r="AA161" s="78">
        <v>31328.835095703209</v>
      </c>
      <c r="AB161" s="78">
        <v>36279.123785156247</v>
      </c>
      <c r="AC161" s="78">
        <v>34126.612772765635</v>
      </c>
      <c r="AD161" s="78">
        <v>39568.304269531262</v>
      </c>
      <c r="AE161" s="78">
        <v>11306.443436848964</v>
      </c>
      <c r="AF161" s="78">
        <v>18.064723968750002</v>
      </c>
      <c r="AG161" s="78">
        <v>25063.012347656248</v>
      </c>
      <c r="AH161" s="78">
        <v>43006.677937499982</v>
      </c>
      <c r="AI161" s="78">
        <v>14621.162402343749</v>
      </c>
      <c r="AJ161" s="78">
        <v>196.64153002929703</v>
      </c>
      <c r="AK161" s="78">
        <v>4085.188389822998</v>
      </c>
      <c r="AL161" s="78">
        <v>20049.380527343765</v>
      </c>
      <c r="AM161" s="78">
        <v>23519.887373046891</v>
      </c>
      <c r="AN161" s="78">
        <v>4391.0054199218666</v>
      </c>
      <c r="AO161" s="78">
        <v>50081.684400390637</v>
      </c>
      <c r="AP161" s="78">
        <v>752.25818489428639</v>
      </c>
      <c r="AQ161" s="78">
        <v>73736.93947460936</v>
      </c>
      <c r="AR161" s="78">
        <v>63527.201758789059</v>
      </c>
      <c r="AS161" s="78">
        <v>56820.20280468752</v>
      </c>
      <c r="AT161" s="78">
        <v>18747.253082031231</v>
      </c>
      <c r="AU161" s="78">
        <v>66806.136480468762</v>
      </c>
      <c r="AV161" s="78">
        <v>29184.351876341585</v>
      </c>
      <c r="AW161" s="78">
        <v>2768.5350287372667</v>
      </c>
      <c r="AX161" s="78">
        <v>42677.396674804702</v>
      </c>
      <c r="AY161" s="78">
        <v>81150.277539062401</v>
      </c>
    </row>
    <row r="162" spans="1:51" x14ac:dyDescent="0.25">
      <c r="A162" s="89">
        <v>43623</v>
      </c>
      <c r="B162" s="90">
        <v>17</v>
      </c>
      <c r="C162" s="78">
        <v>45088.935207031325</v>
      </c>
      <c r="D162" s="78">
        <v>44555.983656249991</v>
      </c>
      <c r="E162" s="78">
        <v>22412.177734375</v>
      </c>
      <c r="F162" s="78">
        <v>75109.18649218748</v>
      </c>
      <c r="G162" s="78">
        <v>36174.848039001132</v>
      </c>
      <c r="H162" s="78">
        <v>9359.37060546875</v>
      </c>
      <c r="I162" s="78">
        <v>44513.769596679704</v>
      </c>
      <c r="J162" s="78">
        <v>99.2393798828125</v>
      </c>
      <c r="K162" s="78">
        <v>21828.776855468761</v>
      </c>
      <c r="L162" s="78">
        <v>16240.921390621119</v>
      </c>
      <c r="M162" s="78">
        <v>37480.996542968765</v>
      </c>
      <c r="N162" s="78">
        <v>14441.198628906261</v>
      </c>
      <c r="O162" s="78">
        <v>60977.425335937492</v>
      </c>
      <c r="P162" s="78">
        <v>2969.2713784356765</v>
      </c>
      <c r="Q162" s="78">
        <v>34.791351318359382</v>
      </c>
      <c r="R162" s="78">
        <v>5757.0087036132791</v>
      </c>
      <c r="S162" s="78">
        <v>47809.167429687506</v>
      </c>
      <c r="T162" s="78">
        <v>20258.50680859376</v>
      </c>
      <c r="U162" s="78">
        <v>9091.9900605468811</v>
      </c>
      <c r="V162" s="78">
        <v>68302.784831682977</v>
      </c>
      <c r="W162" s="78">
        <v>5449.4244140625106</v>
      </c>
      <c r="X162" s="78">
        <v>19567.149177169886</v>
      </c>
      <c r="Y162" s="78">
        <v>18335.063128906248</v>
      </c>
      <c r="Z162" s="78">
        <v>396.17348854980463</v>
      </c>
      <c r="AA162" s="78">
        <v>30131.903033203136</v>
      </c>
      <c r="AB162" s="78">
        <v>34171.634097656264</v>
      </c>
      <c r="AC162" s="78">
        <v>33548.101875035645</v>
      </c>
      <c r="AD162" s="78">
        <v>39146.317488281231</v>
      </c>
      <c r="AE162" s="78">
        <v>11001.032429036452</v>
      </c>
      <c r="AF162" s="78">
        <v>18.064723968750002</v>
      </c>
      <c r="AG162" s="78">
        <v>24963.781878906262</v>
      </c>
      <c r="AH162" s="78">
        <v>42484.506679687496</v>
      </c>
      <c r="AI162" s="78">
        <v>14809.66591796875</v>
      </c>
      <c r="AJ162" s="78">
        <v>176.33445898437492</v>
      </c>
      <c r="AK162" s="78">
        <v>3936.6452537103301</v>
      </c>
      <c r="AL162" s="78">
        <v>20201.028240234369</v>
      </c>
      <c r="AM162" s="78">
        <v>23134.144021484397</v>
      </c>
      <c r="AN162" s="78">
        <v>4441.8190429687602</v>
      </c>
      <c r="AO162" s="78">
        <v>49368.49389257811</v>
      </c>
      <c r="AP162" s="78">
        <v>578.18176124079821</v>
      </c>
      <c r="AQ162" s="78">
        <v>71191.298275390654</v>
      </c>
      <c r="AR162" s="78">
        <v>61885.604088867171</v>
      </c>
      <c r="AS162" s="78">
        <v>56546.506109374983</v>
      </c>
      <c r="AT162" s="78">
        <v>18535.322675781241</v>
      </c>
      <c r="AU162" s="78">
        <v>65623.464058593803</v>
      </c>
      <c r="AV162" s="78">
        <v>28837.098658407955</v>
      </c>
      <c r="AW162" s="78">
        <v>2865.2661873573402</v>
      </c>
      <c r="AX162" s="78">
        <v>43066.068833007819</v>
      </c>
      <c r="AY162" s="78">
        <v>78451.35819921871</v>
      </c>
    </row>
    <row r="163" spans="1:51" x14ac:dyDescent="0.25">
      <c r="A163" s="89">
        <v>43623</v>
      </c>
      <c r="B163" s="90">
        <v>18</v>
      </c>
      <c r="C163" s="78">
        <v>45528.414843750033</v>
      </c>
      <c r="D163" s="78">
        <v>44833.884183593727</v>
      </c>
      <c r="E163" s="78">
        <v>23232.613339843749</v>
      </c>
      <c r="F163" s="78">
        <v>78298.45783984373</v>
      </c>
      <c r="G163" s="78">
        <v>35306.774196163002</v>
      </c>
      <c r="H163" s="78">
        <v>7562.4082128906184</v>
      </c>
      <c r="I163" s="78">
        <v>43768.861450195313</v>
      </c>
      <c r="J163" s="78">
        <v>118.7588615417481</v>
      </c>
      <c r="K163" s="78">
        <v>22007.949658203128</v>
      </c>
      <c r="L163" s="78">
        <v>15052.984655269553</v>
      </c>
      <c r="M163" s="78">
        <v>33761.62137890626</v>
      </c>
      <c r="N163" s="78">
        <v>13966.002402343762</v>
      </c>
      <c r="O163" s="78">
        <v>60131.140716796865</v>
      </c>
      <c r="P163" s="78">
        <v>2074.3053804057568</v>
      </c>
      <c r="Q163" s="78">
        <v>32.765646457672119</v>
      </c>
      <c r="R163" s="78">
        <v>6395.3394409179673</v>
      </c>
      <c r="S163" s="78">
        <v>49322.917703124993</v>
      </c>
      <c r="T163" s="78">
        <v>20755.074261718768</v>
      </c>
      <c r="U163" s="78">
        <v>9054.6335097656302</v>
      </c>
      <c r="V163" s="78">
        <v>73619.258395245473</v>
      </c>
      <c r="W163" s="78">
        <v>5348.800952148441</v>
      </c>
      <c r="X163" s="78">
        <v>20226.233731196058</v>
      </c>
      <c r="Y163" s="78">
        <v>15504.876960937494</v>
      </c>
      <c r="Z163" s="78">
        <v>374.48530628051765</v>
      </c>
      <c r="AA163" s="78">
        <v>30705.976056640648</v>
      </c>
      <c r="AB163" s="78">
        <v>31787.818984375037</v>
      </c>
      <c r="AC163" s="78">
        <v>34339.000751161191</v>
      </c>
      <c r="AD163" s="78">
        <v>41790.575933593762</v>
      </c>
      <c r="AE163" s="78">
        <v>11590.653479817693</v>
      </c>
      <c r="AF163" s="78">
        <v>18.064723968750002</v>
      </c>
      <c r="AG163" s="78">
        <v>25836.595964843742</v>
      </c>
      <c r="AH163" s="78">
        <v>45971.16327343748</v>
      </c>
      <c r="AI163" s="78">
        <v>14450.647607421892</v>
      </c>
      <c r="AJ163" s="78">
        <v>122.2981074218751</v>
      </c>
      <c r="AK163" s="78">
        <v>3083.196074621394</v>
      </c>
      <c r="AL163" s="78">
        <v>22104.687042968755</v>
      </c>
      <c r="AM163" s="78">
        <v>24102.802583984376</v>
      </c>
      <c r="AN163" s="78">
        <v>4949.674169921871</v>
      </c>
      <c r="AO163" s="78">
        <v>49923.237652343771</v>
      </c>
      <c r="AP163" s="78">
        <v>249.31146134787667</v>
      </c>
      <c r="AQ163" s="78">
        <v>69086.957691406235</v>
      </c>
      <c r="AR163" s="78">
        <v>61072.296672851546</v>
      </c>
      <c r="AS163" s="78">
        <v>59260.060769531243</v>
      </c>
      <c r="AT163" s="78">
        <v>18421.676679687509</v>
      </c>
      <c r="AU163" s="78">
        <v>67111.614894531318</v>
      </c>
      <c r="AV163" s="78">
        <v>29874.299274933324</v>
      </c>
      <c r="AW163" s="78">
        <v>3192.4594841381067</v>
      </c>
      <c r="AX163" s="78">
        <v>45939.642033691416</v>
      </c>
      <c r="AY163" s="78">
        <v>76160.454605468665</v>
      </c>
    </row>
    <row r="164" spans="1:51" x14ac:dyDescent="0.25">
      <c r="A164" s="89">
        <v>43623</v>
      </c>
      <c r="B164" s="90">
        <v>19</v>
      </c>
      <c r="C164" s="78">
        <v>49919.735777343747</v>
      </c>
      <c r="D164" s="78">
        <v>49293.712339843776</v>
      </c>
      <c r="E164" s="78">
        <v>27289.112773437486</v>
      </c>
      <c r="F164" s="78">
        <v>88592.16839062504</v>
      </c>
      <c r="G164" s="78">
        <v>42320.628632812499</v>
      </c>
      <c r="H164" s="78">
        <v>6863.0493554687428</v>
      </c>
      <c r="I164" s="78">
        <v>43957.485053710952</v>
      </c>
      <c r="J164" s="78">
        <v>138.00204467773432</v>
      </c>
      <c r="K164" s="78">
        <v>23339.707373046866</v>
      </c>
      <c r="L164" s="78">
        <v>15507.656815425804</v>
      </c>
      <c r="M164" s="78">
        <v>31270.323816406268</v>
      </c>
      <c r="N164" s="78">
        <v>16670.272605468745</v>
      </c>
      <c r="O164" s="78">
        <v>62721.883917968749</v>
      </c>
      <c r="P164" s="78">
        <v>2405.1149365234419</v>
      </c>
      <c r="Q164" s="78">
        <v>32.189306735992432</v>
      </c>
      <c r="R164" s="78">
        <v>8450.94221191408</v>
      </c>
      <c r="S164" s="78">
        <v>57624.750162109391</v>
      </c>
      <c r="T164" s="78">
        <v>24113.112669921869</v>
      </c>
      <c r="U164" s="78">
        <v>11219.261771484391</v>
      </c>
      <c r="V164" s="78">
        <v>89957.777759932913</v>
      </c>
      <c r="W164" s="78">
        <v>5504.1981445312604</v>
      </c>
      <c r="X164" s="78">
        <v>23331.144421875</v>
      </c>
      <c r="Y164" s="78">
        <v>13769.66534765625</v>
      </c>
      <c r="Z164" s="78">
        <v>391.71698749389651</v>
      </c>
      <c r="AA164" s="78">
        <v>35886.40193359377</v>
      </c>
      <c r="AB164" s="78">
        <v>30387.899390625022</v>
      </c>
      <c r="AC164" s="78">
        <v>39056.781703240435</v>
      </c>
      <c r="AD164" s="78">
        <v>52002.407085937506</v>
      </c>
      <c r="AE164" s="78">
        <v>12900.059645833304</v>
      </c>
      <c r="AF164" s="78">
        <v>18.064723968750002</v>
      </c>
      <c r="AG164" s="78">
        <v>29854.138734375014</v>
      </c>
      <c r="AH164" s="78">
        <v>59210.63880078122</v>
      </c>
      <c r="AI164" s="78">
        <v>15300.111621093751</v>
      </c>
      <c r="AJ164" s="78">
        <v>102.49740112304607</v>
      </c>
      <c r="AK164" s="78">
        <v>3096.3188574218748</v>
      </c>
      <c r="AL164" s="78">
        <v>27344.073058593734</v>
      </c>
      <c r="AM164" s="78">
        <v>28488.607474609373</v>
      </c>
      <c r="AN164" s="78">
        <v>6356.4100585937595</v>
      </c>
      <c r="AO164" s="78">
        <v>55086.181709960962</v>
      </c>
      <c r="AP164" s="78">
        <v>365.39737799999995</v>
      </c>
      <c r="AQ164" s="78">
        <v>68595.238701171984</v>
      </c>
      <c r="AR164" s="78">
        <v>65105.965739257794</v>
      </c>
      <c r="AS164" s="78">
        <v>69778.503878906253</v>
      </c>
      <c r="AT164" s="78">
        <v>19478.964390625009</v>
      </c>
      <c r="AU164" s="78">
        <v>74873.166843750005</v>
      </c>
      <c r="AV164" s="78">
        <v>37174.0758046458</v>
      </c>
      <c r="AW164" s="78">
        <v>4270.2783657405971</v>
      </c>
      <c r="AX164" s="78">
        <v>58904.302346191405</v>
      </c>
      <c r="AY164" s="78">
        <v>73929.191441406205</v>
      </c>
    </row>
    <row r="165" spans="1:51" x14ac:dyDescent="0.25">
      <c r="A165" s="89">
        <v>43623</v>
      </c>
      <c r="B165" s="90">
        <v>20</v>
      </c>
      <c r="C165" s="78">
        <v>50401.129624999972</v>
      </c>
      <c r="D165" s="78">
        <v>50607.279023437484</v>
      </c>
      <c r="E165" s="78">
        <v>28870.273789062485</v>
      </c>
      <c r="F165" s="78">
        <v>90951.54044921881</v>
      </c>
      <c r="G165" s="78">
        <v>45492.311648437506</v>
      </c>
      <c r="H165" s="78">
        <v>7043.5848339843787</v>
      </c>
      <c r="I165" s="78">
        <v>42123.610583984351</v>
      </c>
      <c r="J165" s="78">
        <v>143.31894302368158</v>
      </c>
      <c r="K165" s="78">
        <v>23786.600781250003</v>
      </c>
      <c r="L165" s="78">
        <v>15530.925951167983</v>
      </c>
      <c r="M165" s="78">
        <v>30432.249593750035</v>
      </c>
      <c r="N165" s="78">
        <v>17628.81343359375</v>
      </c>
      <c r="O165" s="78">
        <v>62049.143960937537</v>
      </c>
      <c r="P165" s="78">
        <v>2404.805940429681</v>
      </c>
      <c r="Q165" s="78">
        <v>31.674726486206055</v>
      </c>
      <c r="R165" s="78">
        <v>9246.1766479492198</v>
      </c>
      <c r="S165" s="78">
        <v>61181.937906250008</v>
      </c>
      <c r="T165" s="78">
        <v>24533.517320312498</v>
      </c>
      <c r="U165" s="78">
        <v>11662.448626953121</v>
      </c>
      <c r="V165" s="78">
        <v>96550.509826339141</v>
      </c>
      <c r="W165" s="78">
        <v>5213.0284912109382</v>
      </c>
      <c r="X165" s="78">
        <v>22791.678544921895</v>
      </c>
      <c r="Y165" s="78">
        <v>14561.291421874999</v>
      </c>
      <c r="Z165" s="78">
        <v>378.05483651733402</v>
      </c>
      <c r="AA165" s="78">
        <v>37085.247044921838</v>
      </c>
      <c r="AB165" s="78">
        <v>29151.048097656232</v>
      </c>
      <c r="AC165" s="78">
        <v>39988.942227623513</v>
      </c>
      <c r="AD165" s="78">
        <v>55600.275500000003</v>
      </c>
      <c r="AE165" s="78">
        <v>12893.081165364572</v>
      </c>
      <c r="AF165" s="78">
        <v>18.064723968750002</v>
      </c>
      <c r="AG165" s="78">
        <v>31542.138562499989</v>
      </c>
      <c r="AH165" s="78">
        <v>65001.839046875015</v>
      </c>
      <c r="AI165" s="78">
        <v>15459.781298828142</v>
      </c>
      <c r="AJ165" s="78">
        <v>90.718366455079206</v>
      </c>
      <c r="AK165" s="78">
        <v>3277.5287792968761</v>
      </c>
      <c r="AL165" s="78">
        <v>29827.819695312508</v>
      </c>
      <c r="AM165" s="78">
        <v>30247.049271484368</v>
      </c>
      <c r="AN165" s="78">
        <v>7210.6632812499993</v>
      </c>
      <c r="AO165" s="78">
        <v>56860.442418945284</v>
      </c>
      <c r="AP165" s="78">
        <v>388.9152499999999</v>
      </c>
      <c r="AQ165" s="78">
        <v>66044.908958984321</v>
      </c>
      <c r="AR165" s="78">
        <v>65897.850773437502</v>
      </c>
      <c r="AS165" s="78">
        <v>74902.540705078063</v>
      </c>
      <c r="AT165" s="78">
        <v>18774.379960937491</v>
      </c>
      <c r="AU165" s="78">
        <v>77555.201460937489</v>
      </c>
      <c r="AV165" s="78">
        <v>40000.283033230255</v>
      </c>
      <c r="AW165" s="78">
        <v>4818.2718545898433</v>
      </c>
      <c r="AX165" s="78">
        <v>63940.702170410128</v>
      </c>
      <c r="AY165" s="78">
        <v>70383.351312499959</v>
      </c>
    </row>
    <row r="166" spans="1:51" x14ac:dyDescent="0.25">
      <c r="A166" s="89">
        <v>43623</v>
      </c>
      <c r="B166" s="90">
        <v>21</v>
      </c>
      <c r="C166" s="78">
        <v>48352.066910156303</v>
      </c>
      <c r="D166" s="78">
        <v>51204.977179687507</v>
      </c>
      <c r="E166" s="78">
        <v>29393.916601562516</v>
      </c>
      <c r="F166" s="78">
        <v>89398.614367187518</v>
      </c>
      <c r="G166" s="78">
        <v>45973.382582031241</v>
      </c>
      <c r="H166" s="78">
        <v>6638.5546093750118</v>
      </c>
      <c r="I166" s="78">
        <v>39955.325972656239</v>
      </c>
      <c r="J166" s="78">
        <v>144.94470596313479</v>
      </c>
      <c r="K166" s="78">
        <v>23808.389306640638</v>
      </c>
      <c r="L166" s="78">
        <v>15297.215765621118</v>
      </c>
      <c r="M166" s="78">
        <v>31124.164289062519</v>
      </c>
      <c r="N166" s="78">
        <v>17656.308117187506</v>
      </c>
      <c r="O166" s="78">
        <v>60880.443800781257</v>
      </c>
      <c r="P166" s="78">
        <v>2828.1440302734409</v>
      </c>
      <c r="Q166" s="78">
        <v>32.217257499694831</v>
      </c>
      <c r="R166" s="78">
        <v>9704.7831787109335</v>
      </c>
      <c r="S166" s="78">
        <v>62819.757410156257</v>
      </c>
      <c r="T166" s="78">
        <v>24470.697181640622</v>
      </c>
      <c r="U166" s="78">
        <v>11478.425349609372</v>
      </c>
      <c r="V166" s="78">
        <v>98699.896670089161</v>
      </c>
      <c r="W166" s="78">
        <v>5502.5611328125005</v>
      </c>
      <c r="X166" s="78">
        <v>21851.723011718779</v>
      </c>
      <c r="Y166" s="78">
        <v>15548.777734374997</v>
      </c>
      <c r="Z166" s="78">
        <v>377.64945816040046</v>
      </c>
      <c r="AA166" s="78">
        <v>37242.160472656258</v>
      </c>
      <c r="AB166" s="78">
        <v>27209.38114257811</v>
      </c>
      <c r="AC166" s="78">
        <v>39532.028686549289</v>
      </c>
      <c r="AD166" s="78">
        <v>57329.231124999962</v>
      </c>
      <c r="AE166" s="78">
        <v>13595.546391927068</v>
      </c>
      <c r="AF166" s="78">
        <v>18.064723968750002</v>
      </c>
      <c r="AG166" s="78">
        <v>32137.167648437491</v>
      </c>
      <c r="AH166" s="78">
        <v>66843.170624999999</v>
      </c>
      <c r="AI166" s="78">
        <v>15259.313378906249</v>
      </c>
      <c r="AJ166" s="78">
        <v>69.158077636719781</v>
      </c>
      <c r="AK166" s="78">
        <v>3378.2604833984378</v>
      </c>
      <c r="AL166" s="78">
        <v>30417.452125</v>
      </c>
      <c r="AM166" s="78">
        <v>30900.369039062483</v>
      </c>
      <c r="AN166" s="78">
        <v>7537.5514648437711</v>
      </c>
      <c r="AO166" s="78">
        <v>57317.798570312509</v>
      </c>
      <c r="AP166" s="78">
        <v>382.01955099999998</v>
      </c>
      <c r="AQ166" s="78">
        <v>61543.71325585938</v>
      </c>
      <c r="AR166" s="78">
        <v>66496.986513671858</v>
      </c>
      <c r="AS166" s="78">
        <v>77244.922101562552</v>
      </c>
      <c r="AT166" s="78">
        <v>18478.432042968743</v>
      </c>
      <c r="AU166" s="78">
        <v>78004.302421875022</v>
      </c>
      <c r="AV166" s="78">
        <v>41586.578075885373</v>
      </c>
      <c r="AW166" s="78">
        <v>5077.8957915581841</v>
      </c>
      <c r="AX166" s="78">
        <v>65705.380087890604</v>
      </c>
      <c r="AY166" s="78">
        <v>65806.682027343777</v>
      </c>
    </row>
    <row r="167" spans="1:51" x14ac:dyDescent="0.25">
      <c r="A167" s="89">
        <v>43623</v>
      </c>
      <c r="B167" s="90">
        <v>22</v>
      </c>
      <c r="C167" s="78">
        <v>45662.24234765632</v>
      </c>
      <c r="D167" s="78">
        <v>50060.88737499994</v>
      </c>
      <c r="E167" s="78">
        <v>29206.628574218721</v>
      </c>
      <c r="F167" s="78">
        <v>84449.312433593775</v>
      </c>
      <c r="G167" s="78">
        <v>45679.627701171848</v>
      </c>
      <c r="H167" s="78">
        <v>6300.6161523437413</v>
      </c>
      <c r="I167" s="78">
        <v>37037.495333007821</v>
      </c>
      <c r="J167" s="78">
        <v>136.28472900390619</v>
      </c>
      <c r="K167" s="78">
        <v>23645.574609375024</v>
      </c>
      <c r="L167" s="78">
        <v>15469.080776363324</v>
      </c>
      <c r="M167" s="78">
        <v>31000.948615234392</v>
      </c>
      <c r="N167" s="78">
        <v>17072.963890625</v>
      </c>
      <c r="O167" s="78">
        <v>58790.147019531272</v>
      </c>
      <c r="P167" s="78">
        <v>2547.7864189452994</v>
      </c>
      <c r="Q167" s="78">
        <v>31.815673351287838</v>
      </c>
      <c r="R167" s="78">
        <v>9833.0733032226562</v>
      </c>
      <c r="S167" s="78">
        <v>63333.321267578103</v>
      </c>
      <c r="T167" s="78">
        <v>22587.458531250002</v>
      </c>
      <c r="U167" s="78">
        <v>11099.22672460938</v>
      </c>
      <c r="V167" s="78">
        <v>97867.49739665167</v>
      </c>
      <c r="W167" s="78">
        <v>5541.5567382812505</v>
      </c>
      <c r="X167" s="78">
        <v>19921.943091796868</v>
      </c>
      <c r="Y167" s="78">
        <v>17012.265101562502</v>
      </c>
      <c r="Z167" s="78">
        <v>383.15324235229497</v>
      </c>
      <c r="AA167" s="78">
        <v>36459.849056640618</v>
      </c>
      <c r="AB167" s="78">
        <v>24643.940412109383</v>
      </c>
      <c r="AC167" s="78">
        <v>38080.450593789501</v>
      </c>
      <c r="AD167" s="78">
        <v>57783.587281250002</v>
      </c>
      <c r="AE167" s="78">
        <v>13804.355620442737</v>
      </c>
      <c r="AF167" s="78">
        <v>18.064723968750002</v>
      </c>
      <c r="AG167" s="78">
        <v>31885.766874999987</v>
      </c>
      <c r="AH167" s="78">
        <v>68075.238898437427</v>
      </c>
      <c r="AI167" s="78">
        <v>14672.110449218759</v>
      </c>
      <c r="AJ167" s="78">
        <v>69.284049072264906</v>
      </c>
      <c r="AK167" s="78">
        <v>3539.4447851562481</v>
      </c>
      <c r="AL167" s="78">
        <v>30406.792939453138</v>
      </c>
      <c r="AM167" s="78">
        <v>30796.88020703127</v>
      </c>
      <c r="AN167" s="78">
        <v>7596.0708496093685</v>
      </c>
      <c r="AO167" s="78">
        <v>56521.215000488293</v>
      </c>
      <c r="AP167" s="78">
        <v>378.75698999999997</v>
      </c>
      <c r="AQ167" s="78">
        <v>56943.960145507765</v>
      </c>
      <c r="AR167" s="78">
        <v>65906.354408203188</v>
      </c>
      <c r="AS167" s="78">
        <v>77060.170220703149</v>
      </c>
      <c r="AT167" s="78">
        <v>17877.415867187494</v>
      </c>
      <c r="AU167" s="78">
        <v>76813.796812500048</v>
      </c>
      <c r="AV167" s="78">
        <v>41879.201509050836</v>
      </c>
      <c r="AW167" s="78">
        <v>5120.0864599195447</v>
      </c>
      <c r="AX167" s="78">
        <v>66356.349355468788</v>
      </c>
      <c r="AY167" s="78">
        <v>60844.165544921954</v>
      </c>
    </row>
    <row r="168" spans="1:51" x14ac:dyDescent="0.25">
      <c r="A168" s="89">
        <v>43623</v>
      </c>
      <c r="B168" s="90">
        <v>23</v>
      </c>
      <c r="C168" s="78">
        <v>41705.626847656247</v>
      </c>
      <c r="D168" s="78">
        <v>47407.481277343737</v>
      </c>
      <c r="E168" s="78">
        <v>27128.425576171874</v>
      </c>
      <c r="F168" s="78">
        <v>76133.256640624968</v>
      </c>
      <c r="G168" s="78">
        <v>42514.196523437487</v>
      </c>
      <c r="H168" s="78">
        <v>5813.7083789062572</v>
      </c>
      <c r="I168" s="78">
        <v>33752.422425781209</v>
      </c>
      <c r="J168" s="78">
        <v>135.8366584777832</v>
      </c>
      <c r="K168" s="78">
        <v>22410.37143554688</v>
      </c>
      <c r="L168" s="78">
        <v>14799.017939449257</v>
      </c>
      <c r="M168" s="78">
        <v>31066.96889843751</v>
      </c>
      <c r="N168" s="78">
        <v>15913.667765625001</v>
      </c>
      <c r="O168" s="78">
        <v>55206.344931640611</v>
      </c>
      <c r="P168" s="78">
        <v>2319.3370654297</v>
      </c>
      <c r="Q168" s="78">
        <v>32.244405746459961</v>
      </c>
      <c r="R168" s="78">
        <v>9419.0433471679771</v>
      </c>
      <c r="S168" s="78">
        <v>60533.155191406258</v>
      </c>
      <c r="T168" s="78">
        <v>20161.165687500015</v>
      </c>
      <c r="U168" s="78">
        <v>10250.226597656259</v>
      </c>
      <c r="V168" s="78">
        <v>92020.627884932997</v>
      </c>
      <c r="W168" s="78">
        <v>5311.4058349609513</v>
      </c>
      <c r="X168" s="78">
        <v>18823.609843749939</v>
      </c>
      <c r="Y168" s="78">
        <v>16187.192242187493</v>
      </c>
      <c r="Z168" s="78">
        <v>373.02563574218755</v>
      </c>
      <c r="AA168" s="78">
        <v>34756.22747070319</v>
      </c>
      <c r="AB168" s="78">
        <v>22059.477265625006</v>
      </c>
      <c r="AC168" s="78">
        <v>35119.765192750259</v>
      </c>
      <c r="AD168" s="78">
        <v>54286.467695312516</v>
      </c>
      <c r="AE168" s="78">
        <v>13209.774304036495</v>
      </c>
      <c r="AF168" s="78">
        <v>18.064723968750002</v>
      </c>
      <c r="AG168" s="78">
        <v>30285.539406250009</v>
      </c>
      <c r="AH168" s="78">
        <v>66055.53403906255</v>
      </c>
      <c r="AI168" s="78">
        <v>13271.248242187501</v>
      </c>
      <c r="AJ168" s="78">
        <v>68.675338134765269</v>
      </c>
      <c r="AK168" s="78">
        <v>3498.2693798828136</v>
      </c>
      <c r="AL168" s="78">
        <v>28984.962605468772</v>
      </c>
      <c r="AM168" s="78">
        <v>28939.725470703099</v>
      </c>
      <c r="AN168" s="78">
        <v>7235.3924804687485</v>
      </c>
      <c r="AO168" s="78">
        <v>53647.997112792982</v>
      </c>
      <c r="AP168" s="78">
        <v>349.43718100000007</v>
      </c>
      <c r="AQ168" s="78">
        <v>51931.848269531278</v>
      </c>
      <c r="AR168" s="78">
        <v>62990.50627539066</v>
      </c>
      <c r="AS168" s="78">
        <v>73810.582738281228</v>
      </c>
      <c r="AT168" s="78">
        <v>17116.898472656234</v>
      </c>
      <c r="AU168" s="78">
        <v>72490.41070312493</v>
      </c>
      <c r="AV168" s="78">
        <v>40076.756398437479</v>
      </c>
      <c r="AW168" s="78">
        <v>4995.9952851562603</v>
      </c>
      <c r="AX168" s="78">
        <v>63273.983996582014</v>
      </c>
      <c r="AY168" s="78">
        <v>55421.014294921843</v>
      </c>
    </row>
    <row r="169" spans="1:51" x14ac:dyDescent="0.25">
      <c r="A169" s="89">
        <v>43623</v>
      </c>
      <c r="B169" s="90">
        <v>24</v>
      </c>
      <c r="C169" s="78">
        <v>37572.726005859404</v>
      </c>
      <c r="D169" s="78">
        <v>43800.379019531239</v>
      </c>
      <c r="E169" s="78">
        <v>24219.242675781235</v>
      </c>
      <c r="F169" s="78">
        <v>68066.656570312436</v>
      </c>
      <c r="G169" s="78">
        <v>38839.126566406267</v>
      </c>
      <c r="H169" s="78">
        <v>5883.4538964843823</v>
      </c>
      <c r="I169" s="78">
        <v>30783.735706054704</v>
      </c>
      <c r="J169" s="78">
        <v>114.4394416809083</v>
      </c>
      <c r="K169" s="78">
        <v>20599.943896484398</v>
      </c>
      <c r="L169" s="78">
        <v>13243.812467769541</v>
      </c>
      <c r="M169" s="78">
        <v>30179.616574218751</v>
      </c>
      <c r="N169" s="78">
        <v>14274.000570312503</v>
      </c>
      <c r="O169" s="78">
        <v>49956.941964843732</v>
      </c>
      <c r="P169" s="78">
        <v>2368.1604902343788</v>
      </c>
      <c r="Q169" s="78">
        <v>31.757747650146491</v>
      </c>
      <c r="R169" s="78">
        <v>8461.216406249996</v>
      </c>
      <c r="S169" s="78">
        <v>56350.045257812475</v>
      </c>
      <c r="T169" s="78">
        <v>18314.064623046881</v>
      </c>
      <c r="U169" s="78">
        <v>9241.4114140625006</v>
      </c>
      <c r="V169" s="78">
        <v>82785.397693526742</v>
      </c>
      <c r="W169" s="78">
        <v>4946.27912597656</v>
      </c>
      <c r="X169" s="78">
        <v>16684.26068945308</v>
      </c>
      <c r="Y169" s="78">
        <v>15525.095640625006</v>
      </c>
      <c r="Z169" s="78">
        <v>377.4949368408204</v>
      </c>
      <c r="AA169" s="78">
        <v>31071.014517578122</v>
      </c>
      <c r="AB169" s="78">
        <v>20083.259240234391</v>
      </c>
      <c r="AC169" s="78">
        <v>31742.196369210669</v>
      </c>
      <c r="AD169" s="78">
        <v>49262.097937500046</v>
      </c>
      <c r="AE169" s="78">
        <v>12130.182268880211</v>
      </c>
      <c r="AF169" s="78">
        <v>18.064723968750002</v>
      </c>
      <c r="AG169" s="78">
        <v>27301.063355468759</v>
      </c>
      <c r="AH169" s="78">
        <v>59141.670953125002</v>
      </c>
      <c r="AI169" s="78">
        <v>12137.938232421871</v>
      </c>
      <c r="AJ169" s="78">
        <v>62.95133447265593</v>
      </c>
      <c r="AK169" s="78">
        <v>3435.2107104492234</v>
      </c>
      <c r="AL169" s="78">
        <v>26215.414904296882</v>
      </c>
      <c r="AM169" s="78">
        <v>26359.957378906223</v>
      </c>
      <c r="AN169" s="78">
        <v>6367.5552246093794</v>
      </c>
      <c r="AO169" s="78">
        <v>49091.200022460951</v>
      </c>
      <c r="AP169" s="78">
        <v>387.89679599999994</v>
      </c>
      <c r="AQ169" s="78">
        <v>48116.238471679695</v>
      </c>
      <c r="AR169" s="78">
        <v>57700.862719726589</v>
      </c>
      <c r="AS169" s="78">
        <v>67191.644083984371</v>
      </c>
      <c r="AT169" s="78">
        <v>16360.27272265624</v>
      </c>
      <c r="AU169" s="78">
        <v>65247.496898437457</v>
      </c>
      <c r="AV169" s="78">
        <v>36060.534820312503</v>
      </c>
      <c r="AW169" s="78">
        <v>5559.7670267259828</v>
      </c>
      <c r="AX169" s="78">
        <v>57297.038139648415</v>
      </c>
      <c r="AY169" s="78">
        <v>50961.81093554695</v>
      </c>
    </row>
    <row r="170" spans="1:51" x14ac:dyDescent="0.25">
      <c r="A170" s="89">
        <v>43624</v>
      </c>
      <c r="B170" s="90">
        <v>1</v>
      </c>
      <c r="C170" s="78">
        <v>33831.905144531273</v>
      </c>
      <c r="D170" s="78">
        <v>38752.681058593727</v>
      </c>
      <c r="E170" s="78">
        <v>20769.957031249982</v>
      </c>
      <c r="F170" s="78">
        <v>60049.059003906223</v>
      </c>
      <c r="G170" s="78">
        <v>34433.572398437551</v>
      </c>
      <c r="H170" s="78">
        <v>5687.0358203124861</v>
      </c>
      <c r="I170" s="78">
        <v>27632.66462499999</v>
      </c>
      <c r="J170" s="78">
        <v>103.57256126403801</v>
      </c>
      <c r="K170" s="78">
        <v>17898.382568359382</v>
      </c>
      <c r="L170" s="78">
        <v>11912.840503902351</v>
      </c>
      <c r="M170" s="78">
        <v>28864.157671874993</v>
      </c>
      <c r="N170" s="78">
        <v>12822.191193359373</v>
      </c>
      <c r="O170" s="78">
        <v>44145.203475585935</v>
      </c>
      <c r="P170" s="78">
        <v>2593.6935283203106</v>
      </c>
      <c r="Q170" s="78">
        <v>31.510629177093509</v>
      </c>
      <c r="R170" s="78">
        <v>7205.3973266601533</v>
      </c>
      <c r="S170" s="78">
        <v>50028.14753124999</v>
      </c>
      <c r="T170" s="78">
        <v>16393.877162109362</v>
      </c>
      <c r="U170" s="78">
        <v>8338.2420351562396</v>
      </c>
      <c r="V170" s="78">
        <v>71228.893529464229</v>
      </c>
      <c r="W170" s="78">
        <v>4796.944848632812</v>
      </c>
      <c r="X170" s="78">
        <v>14169.655542968743</v>
      </c>
      <c r="Y170" s="78">
        <v>15609.550265625006</v>
      </c>
      <c r="Z170" s="78">
        <v>374.91855778808582</v>
      </c>
      <c r="AA170" s="78">
        <v>26619.897931640644</v>
      </c>
      <c r="AB170" s="78">
        <v>18352.597419921898</v>
      </c>
      <c r="AC170" s="78">
        <v>28152.186481228775</v>
      </c>
      <c r="AD170" s="78">
        <v>42602.041070312494</v>
      </c>
      <c r="AE170" s="78">
        <v>11105.739985677064</v>
      </c>
      <c r="AF170" s="78">
        <v>18.064723968750002</v>
      </c>
      <c r="AG170" s="78">
        <v>23794.206988281247</v>
      </c>
      <c r="AH170" s="78">
        <v>50195.21993750002</v>
      </c>
      <c r="AI170" s="78">
        <v>10868.858203125003</v>
      </c>
      <c r="AJ170" s="78">
        <v>64.129603515623842</v>
      </c>
      <c r="AK170" s="78">
        <v>3706.18711669923</v>
      </c>
      <c r="AL170" s="78">
        <v>22197.713470703125</v>
      </c>
      <c r="AM170" s="78">
        <v>23311.291037109404</v>
      </c>
      <c r="AN170" s="78">
        <v>5245.2627441406303</v>
      </c>
      <c r="AO170" s="78">
        <v>43311.609541503931</v>
      </c>
      <c r="AP170" s="78">
        <v>372.64928800000007</v>
      </c>
      <c r="AQ170" s="78">
        <v>44131.919355468795</v>
      </c>
      <c r="AR170" s="78">
        <v>50888.848375000001</v>
      </c>
      <c r="AS170" s="78">
        <v>58225.089900390609</v>
      </c>
      <c r="AT170" s="78">
        <v>15185.829437499993</v>
      </c>
      <c r="AU170" s="78">
        <v>57713.465382812537</v>
      </c>
      <c r="AV170" s="78">
        <v>31317.553851562468</v>
      </c>
      <c r="AW170" s="78">
        <v>7351.0458295060516</v>
      </c>
      <c r="AX170" s="78">
        <v>48751.612055664038</v>
      </c>
      <c r="AY170" s="78">
        <v>46875.896708984394</v>
      </c>
    </row>
    <row r="171" spans="1:51" x14ac:dyDescent="0.25">
      <c r="A171" s="89">
        <v>43624</v>
      </c>
      <c r="B171" s="90">
        <v>2</v>
      </c>
      <c r="C171" s="78">
        <v>30929.424908203153</v>
      </c>
      <c r="D171" s="78">
        <v>33541.220730468747</v>
      </c>
      <c r="E171" s="78">
        <v>18214.527080078122</v>
      </c>
      <c r="F171" s="78">
        <v>53890.647249999965</v>
      </c>
      <c r="G171" s="78">
        <v>30197.074906250004</v>
      </c>
      <c r="H171" s="78">
        <v>5652.6567187500104</v>
      </c>
      <c r="I171" s="78">
        <v>24826.685372558597</v>
      </c>
      <c r="J171" s="78">
        <v>93.551322937011705</v>
      </c>
      <c r="K171" s="78">
        <v>15430.882031249994</v>
      </c>
      <c r="L171" s="78">
        <v>10803.29423534769</v>
      </c>
      <c r="M171" s="78">
        <v>26807.615791015593</v>
      </c>
      <c r="N171" s="78">
        <v>11683.13090234375</v>
      </c>
      <c r="O171" s="78">
        <v>39148.775261718765</v>
      </c>
      <c r="P171" s="78">
        <v>2128.2820908203203</v>
      </c>
      <c r="Q171" s="78">
        <v>31.30897045135498</v>
      </c>
      <c r="R171" s="78">
        <v>5991.0799926757809</v>
      </c>
      <c r="S171" s="78">
        <v>42219.8655839844</v>
      </c>
      <c r="T171" s="78">
        <v>14812.691108398443</v>
      </c>
      <c r="U171" s="78">
        <v>7593.8777431640701</v>
      </c>
      <c r="V171" s="78">
        <v>60337.301435714195</v>
      </c>
      <c r="W171" s="78">
        <v>4376.8464843750007</v>
      </c>
      <c r="X171" s="78">
        <v>13392.793140625001</v>
      </c>
      <c r="Y171" s="78">
        <v>13067.858867187502</v>
      </c>
      <c r="Z171" s="78">
        <v>358.61520015869132</v>
      </c>
      <c r="AA171" s="78">
        <v>23026.656435546887</v>
      </c>
      <c r="AB171" s="78">
        <v>16851.227273437518</v>
      </c>
      <c r="AC171" s="78">
        <v>25495.477682292625</v>
      </c>
      <c r="AD171" s="78">
        <v>35914.755171875026</v>
      </c>
      <c r="AE171" s="78">
        <v>9730.3270911458239</v>
      </c>
      <c r="AF171" s="78">
        <v>18.064723968750002</v>
      </c>
      <c r="AG171" s="78">
        <v>20198.704328125004</v>
      </c>
      <c r="AH171" s="78">
        <v>41273.341132812471</v>
      </c>
      <c r="AI171" s="78">
        <v>9488.0019042968706</v>
      </c>
      <c r="AJ171" s="78">
        <v>65.421140380859839</v>
      </c>
      <c r="AK171" s="78">
        <v>3526.21256103516</v>
      </c>
      <c r="AL171" s="78">
        <v>18052.902169921872</v>
      </c>
      <c r="AM171" s="78">
        <v>20183.82849707031</v>
      </c>
      <c r="AN171" s="78">
        <v>4190.0322753906203</v>
      </c>
      <c r="AO171" s="78">
        <v>37466.181700195302</v>
      </c>
      <c r="AP171" s="78">
        <v>332.29101300000013</v>
      </c>
      <c r="AQ171" s="78">
        <v>40440.02849023437</v>
      </c>
      <c r="AR171" s="78">
        <v>44150.695180664079</v>
      </c>
      <c r="AS171" s="78">
        <v>48569.187226562499</v>
      </c>
      <c r="AT171" s="78">
        <v>14027.6002734375</v>
      </c>
      <c r="AU171" s="78">
        <v>50321.687259765626</v>
      </c>
      <c r="AV171" s="78">
        <v>26493.286664062522</v>
      </c>
      <c r="AW171" s="78">
        <v>6683.3004097992216</v>
      </c>
      <c r="AX171" s="78">
        <v>39959.983967285167</v>
      </c>
      <c r="AY171" s="78">
        <v>43524.354556640668</v>
      </c>
    </row>
    <row r="172" spans="1:51" x14ac:dyDescent="0.25">
      <c r="A172" s="89">
        <v>43624</v>
      </c>
      <c r="B172" s="90">
        <v>3</v>
      </c>
      <c r="C172" s="78">
        <v>28926.384568359423</v>
      </c>
      <c r="D172" s="78">
        <v>29851.920023437502</v>
      </c>
      <c r="E172" s="78">
        <v>16547.99618164061</v>
      </c>
      <c r="F172" s="78">
        <v>49465.52685546875</v>
      </c>
      <c r="G172" s="78">
        <v>27254.432705078161</v>
      </c>
      <c r="H172" s="78">
        <v>5811.729384765631</v>
      </c>
      <c r="I172" s="78">
        <v>22885.986581054669</v>
      </c>
      <c r="J172" s="78">
        <v>84.714696884155302</v>
      </c>
      <c r="K172" s="78">
        <v>13968.852856445317</v>
      </c>
      <c r="L172" s="78">
        <v>10565.377894527384</v>
      </c>
      <c r="M172" s="78">
        <v>25171.03313867189</v>
      </c>
      <c r="N172" s="78">
        <v>11113.236458984366</v>
      </c>
      <c r="O172" s="78">
        <v>35482.50064648439</v>
      </c>
      <c r="P172" s="78">
        <v>2028.9900908203108</v>
      </c>
      <c r="Q172" s="78">
        <v>30.754718780517571</v>
      </c>
      <c r="R172" s="78">
        <v>5217.6202514648439</v>
      </c>
      <c r="S172" s="78">
        <v>36623.450011718771</v>
      </c>
      <c r="T172" s="78">
        <v>14063.672793945319</v>
      </c>
      <c r="U172" s="78">
        <v>7175.1019433593701</v>
      </c>
      <c r="V172" s="78">
        <v>52351.130181807996</v>
      </c>
      <c r="W172" s="78">
        <v>3966.4567382812506</v>
      </c>
      <c r="X172" s="78">
        <v>12486.157746093775</v>
      </c>
      <c r="Y172" s="78">
        <v>12199.679890624999</v>
      </c>
      <c r="Z172" s="78">
        <v>358.30042395629869</v>
      </c>
      <c r="AA172" s="78">
        <v>20208.108594726575</v>
      </c>
      <c r="AB172" s="78">
        <v>15820.495214843742</v>
      </c>
      <c r="AC172" s="78">
        <v>23712.869268221093</v>
      </c>
      <c r="AD172" s="78">
        <v>31443.036347656242</v>
      </c>
      <c r="AE172" s="78">
        <v>8894.4804104817886</v>
      </c>
      <c r="AF172" s="78">
        <v>18.064723968750002</v>
      </c>
      <c r="AG172" s="78">
        <v>17442.765300781259</v>
      </c>
      <c r="AH172" s="78">
        <v>35514.818585937537</v>
      </c>
      <c r="AI172" s="78">
        <v>8561.33837890625</v>
      </c>
      <c r="AJ172" s="78">
        <v>61.821991943359194</v>
      </c>
      <c r="AK172" s="78">
        <v>3364.262678222658</v>
      </c>
      <c r="AL172" s="78">
        <v>15167.572326171879</v>
      </c>
      <c r="AM172" s="78">
        <v>17465.920313476548</v>
      </c>
      <c r="AN172" s="78">
        <v>3438.9222167968692</v>
      </c>
      <c r="AO172" s="78">
        <v>32877.50696093747</v>
      </c>
      <c r="AP172" s="78">
        <v>311.16331300000002</v>
      </c>
      <c r="AQ172" s="78">
        <v>37562.355705078095</v>
      </c>
      <c r="AR172" s="78">
        <v>39123.931567382831</v>
      </c>
      <c r="AS172" s="78">
        <v>41557.534949218731</v>
      </c>
      <c r="AT172" s="78">
        <v>13235.555306640626</v>
      </c>
      <c r="AU172" s="78">
        <v>45372.514916015665</v>
      </c>
      <c r="AV172" s="78">
        <v>22547.29091406252</v>
      </c>
      <c r="AW172" s="78">
        <v>5284.382555736549</v>
      </c>
      <c r="AX172" s="78">
        <v>33851.822658691424</v>
      </c>
      <c r="AY172" s="78">
        <v>40801.905093750036</v>
      </c>
    </row>
    <row r="173" spans="1:51" x14ac:dyDescent="0.25">
      <c r="A173" s="89">
        <v>43624</v>
      </c>
      <c r="B173" s="90">
        <v>4</v>
      </c>
      <c r="C173" s="78">
        <v>27370.291880859389</v>
      </c>
      <c r="D173" s="78">
        <v>27208.943964843755</v>
      </c>
      <c r="E173" s="78">
        <v>15316.205322265627</v>
      </c>
      <c r="F173" s="78">
        <v>46445.592191406242</v>
      </c>
      <c r="G173" s="78">
        <v>25672.384726562486</v>
      </c>
      <c r="H173" s="78">
        <v>5477.5918945312451</v>
      </c>
      <c r="I173" s="78">
        <v>21327.665760253913</v>
      </c>
      <c r="J173" s="78">
        <v>80.416957855224496</v>
      </c>
      <c r="K173" s="78">
        <v>12793.633447265633</v>
      </c>
      <c r="L173" s="78">
        <v>10272.952961910183</v>
      </c>
      <c r="M173" s="78">
        <v>24339.495539062507</v>
      </c>
      <c r="N173" s="78">
        <v>10797.74900976563</v>
      </c>
      <c r="O173" s="78">
        <v>33090.111234375006</v>
      </c>
      <c r="P173" s="78">
        <v>1970.7697343750003</v>
      </c>
      <c r="Q173" s="78">
        <v>30.776786804199219</v>
      </c>
      <c r="R173" s="78">
        <v>4671.0645935058592</v>
      </c>
      <c r="S173" s="78">
        <v>32705.136545898407</v>
      </c>
      <c r="T173" s="78">
        <v>13517.208083007812</v>
      </c>
      <c r="U173" s="78">
        <v>6800.7295878906189</v>
      </c>
      <c r="V173" s="78">
        <v>47705.518193526739</v>
      </c>
      <c r="W173" s="78">
        <v>3854.5117431640706</v>
      </c>
      <c r="X173" s="78">
        <v>11652.467693359427</v>
      </c>
      <c r="Y173" s="78">
        <v>11306.391265624998</v>
      </c>
      <c r="Z173" s="78">
        <v>368.75042530517578</v>
      </c>
      <c r="AA173" s="78">
        <v>18142.142532226608</v>
      </c>
      <c r="AB173" s="78">
        <v>15362.164224609383</v>
      </c>
      <c r="AC173" s="78">
        <v>22316.435527998427</v>
      </c>
      <c r="AD173" s="78">
        <v>28440.451480468746</v>
      </c>
      <c r="AE173" s="78">
        <v>8395.4936389973991</v>
      </c>
      <c r="AF173" s="78">
        <v>18.064723968750002</v>
      </c>
      <c r="AG173" s="78">
        <v>15414.024097656255</v>
      </c>
      <c r="AH173" s="78">
        <v>31405.71815234375</v>
      </c>
      <c r="AI173" s="78">
        <v>7878.978222656262</v>
      </c>
      <c r="AJ173" s="78">
        <v>59.598767089844159</v>
      </c>
      <c r="AK173" s="78">
        <v>3083.6370361328127</v>
      </c>
      <c r="AL173" s="78">
        <v>13259.746171874996</v>
      </c>
      <c r="AM173" s="78">
        <v>16329.495566406255</v>
      </c>
      <c r="AN173" s="78">
        <v>2971.8159667968785</v>
      </c>
      <c r="AO173" s="78">
        <v>30057.460812988269</v>
      </c>
      <c r="AP173" s="78">
        <v>275.15984300000014</v>
      </c>
      <c r="AQ173" s="78">
        <v>35471.776041015655</v>
      </c>
      <c r="AR173" s="78">
        <v>35563.222928710929</v>
      </c>
      <c r="AS173" s="78">
        <v>37050.3544462891</v>
      </c>
      <c r="AT173" s="78">
        <v>12739.567414062501</v>
      </c>
      <c r="AU173" s="78">
        <v>41931.928660156271</v>
      </c>
      <c r="AV173" s="78">
        <v>20237.292031249992</v>
      </c>
      <c r="AW173" s="78">
        <v>3229.1404240051243</v>
      </c>
      <c r="AX173" s="78">
        <v>29653.98554931641</v>
      </c>
      <c r="AY173" s="78">
        <v>39039.483267578107</v>
      </c>
    </row>
    <row r="174" spans="1:51" x14ac:dyDescent="0.25">
      <c r="A174" s="89">
        <v>43624</v>
      </c>
      <c r="B174" s="90">
        <v>5</v>
      </c>
      <c r="C174" s="78">
        <v>26850.409810546851</v>
      </c>
      <c r="D174" s="78">
        <v>26041.126339843715</v>
      </c>
      <c r="E174" s="78">
        <v>14840.996689453124</v>
      </c>
      <c r="F174" s="78">
        <v>45308.105406250026</v>
      </c>
      <c r="G174" s="78">
        <v>24915.012896484401</v>
      </c>
      <c r="H174" s="78">
        <v>5565.0139550781405</v>
      </c>
      <c r="I174" s="78">
        <v>20793.979472167975</v>
      </c>
      <c r="J174" s="78">
        <v>73.286418914794893</v>
      </c>
      <c r="K174" s="78">
        <v>12257.664038085944</v>
      </c>
      <c r="L174" s="78">
        <v>10097.543999996115</v>
      </c>
      <c r="M174" s="78">
        <v>23918.936703124989</v>
      </c>
      <c r="N174" s="78">
        <v>10619.441101562499</v>
      </c>
      <c r="O174" s="78">
        <v>32102.870634765641</v>
      </c>
      <c r="P174" s="78">
        <v>1949.7494726562497</v>
      </c>
      <c r="Q174" s="78">
        <v>30.602221488952637</v>
      </c>
      <c r="R174" s="78">
        <v>4424.506842041018</v>
      </c>
      <c r="S174" s="78">
        <v>31022.413611328098</v>
      </c>
      <c r="T174" s="78">
        <v>13239.37387109376</v>
      </c>
      <c r="U174" s="78">
        <v>6609.9338886718797</v>
      </c>
      <c r="V174" s="78">
        <v>45469.816314620475</v>
      </c>
      <c r="W174" s="78">
        <v>3671.9290161132699</v>
      </c>
      <c r="X174" s="78">
        <v>12020.822689453074</v>
      </c>
      <c r="Y174" s="78">
        <v>10466.94031640625</v>
      </c>
      <c r="Z174" s="78">
        <v>381.59506794433605</v>
      </c>
      <c r="AA174" s="78">
        <v>17001.802989257783</v>
      </c>
      <c r="AB174" s="78">
        <v>15144.704760742192</v>
      </c>
      <c r="AC174" s="78">
        <v>21776.259501075914</v>
      </c>
      <c r="AD174" s="78">
        <v>27088.349386718768</v>
      </c>
      <c r="AE174" s="78">
        <v>8401.1360130208759</v>
      </c>
      <c r="AF174" s="78">
        <v>18.064723968750002</v>
      </c>
      <c r="AG174" s="78">
        <v>14800.453339843754</v>
      </c>
      <c r="AH174" s="78">
        <v>29264.222558593752</v>
      </c>
      <c r="AI174" s="78">
        <v>7824.2663574218686</v>
      </c>
      <c r="AJ174" s="78">
        <v>56.055391113279967</v>
      </c>
      <c r="AK174" s="78">
        <v>2977.6144580078121</v>
      </c>
      <c r="AL174" s="78">
        <v>12320.468652343765</v>
      </c>
      <c r="AM174" s="78">
        <v>15371.721209960931</v>
      </c>
      <c r="AN174" s="78">
        <v>2806.0428710937504</v>
      </c>
      <c r="AO174" s="78">
        <v>28737.739261718762</v>
      </c>
      <c r="AP174" s="78">
        <v>246.19919199999998</v>
      </c>
      <c r="AQ174" s="78">
        <v>34040.849225585975</v>
      </c>
      <c r="AR174" s="78">
        <v>34151.677302734359</v>
      </c>
      <c r="AS174" s="78">
        <v>35041.671413085955</v>
      </c>
      <c r="AT174" s="78">
        <v>12553.773095703136</v>
      </c>
      <c r="AU174" s="78">
        <v>40291.260464843763</v>
      </c>
      <c r="AV174" s="78">
        <v>19130.471003906252</v>
      </c>
      <c r="AW174" s="78">
        <v>4184.6650676962499</v>
      </c>
      <c r="AX174" s="78">
        <v>27801.260656738268</v>
      </c>
      <c r="AY174" s="78">
        <v>38390.571214843767</v>
      </c>
    </row>
    <row r="175" spans="1:51" x14ac:dyDescent="0.25">
      <c r="A175" s="89">
        <v>43624</v>
      </c>
      <c r="B175" s="90">
        <v>6</v>
      </c>
      <c r="C175" s="78">
        <v>27130.341931640622</v>
      </c>
      <c r="D175" s="78">
        <v>26026.617210937478</v>
      </c>
      <c r="E175" s="78">
        <v>14817.267597656244</v>
      </c>
      <c r="F175" s="78">
        <v>45001.868031249978</v>
      </c>
      <c r="G175" s="78">
        <v>24355.67718164064</v>
      </c>
      <c r="H175" s="78">
        <v>5026.6367480468771</v>
      </c>
      <c r="I175" s="78">
        <v>20946.054201171875</v>
      </c>
      <c r="J175" s="78">
        <v>70.578908920287986</v>
      </c>
      <c r="K175" s="78">
        <v>12127.286132812496</v>
      </c>
      <c r="L175" s="78">
        <v>10239.394999996115</v>
      </c>
      <c r="M175" s="78">
        <v>23360.446248046894</v>
      </c>
      <c r="N175" s="78">
        <v>10591.030503906251</v>
      </c>
      <c r="O175" s="78">
        <v>31996.627051757805</v>
      </c>
      <c r="P175" s="78">
        <v>2095.3979697265595</v>
      </c>
      <c r="Q175" s="78">
        <v>30.831452369689941</v>
      </c>
      <c r="R175" s="78">
        <v>4356.6928527832015</v>
      </c>
      <c r="S175" s="78">
        <v>30214.930186523441</v>
      </c>
      <c r="T175" s="78">
        <v>13427.461401367209</v>
      </c>
      <c r="U175" s="78">
        <v>6637.9294550781306</v>
      </c>
      <c r="V175" s="78">
        <v>44997.815521651726</v>
      </c>
      <c r="W175" s="78">
        <v>3515.2561889648432</v>
      </c>
      <c r="X175" s="78">
        <v>12074.699789062503</v>
      </c>
      <c r="Y175" s="78">
        <v>10580.536148437499</v>
      </c>
      <c r="Z175" s="78">
        <v>375.37873676147456</v>
      </c>
      <c r="AA175" s="78">
        <v>16878.635153320312</v>
      </c>
      <c r="AB175" s="78">
        <v>15134.266531250001</v>
      </c>
      <c r="AC175" s="78">
        <v>21719.511426715286</v>
      </c>
      <c r="AD175" s="78">
        <v>26899.644503906267</v>
      </c>
      <c r="AE175" s="78">
        <v>8519.9203821614519</v>
      </c>
      <c r="AF175" s="78">
        <v>18.064723968750002</v>
      </c>
      <c r="AG175" s="78">
        <v>14642.798574218759</v>
      </c>
      <c r="AH175" s="78">
        <v>29215.9598515625</v>
      </c>
      <c r="AI175" s="78">
        <v>8065.974462890631</v>
      </c>
      <c r="AJ175" s="78">
        <v>62.397237304687877</v>
      </c>
      <c r="AK175" s="78">
        <v>2890.826049804688</v>
      </c>
      <c r="AL175" s="78">
        <v>12277.516771484381</v>
      </c>
      <c r="AM175" s="78">
        <v>14965.75891894531</v>
      </c>
      <c r="AN175" s="78">
        <v>2705.1970214843814</v>
      </c>
      <c r="AO175" s="78">
        <v>28224.642743652323</v>
      </c>
      <c r="AP175" s="78">
        <v>230.15528699999993</v>
      </c>
      <c r="AQ175" s="78">
        <v>33585.30385742191</v>
      </c>
      <c r="AR175" s="78">
        <v>33593.002511718769</v>
      </c>
      <c r="AS175" s="78">
        <v>34467.673290039042</v>
      </c>
      <c r="AT175" s="78">
        <v>11370.593511718764</v>
      </c>
      <c r="AU175" s="78">
        <v>39771.547591796865</v>
      </c>
      <c r="AV175" s="78">
        <v>18845.857648437512</v>
      </c>
      <c r="AW175" s="78">
        <v>3426.0280004882875</v>
      </c>
      <c r="AX175" s="78">
        <v>27435.37482421875</v>
      </c>
      <c r="AY175" s="78">
        <v>38306.083833984347</v>
      </c>
    </row>
    <row r="176" spans="1:51" x14ac:dyDescent="0.25">
      <c r="A176" s="89">
        <v>43624</v>
      </c>
      <c r="B176" s="90">
        <v>7</v>
      </c>
      <c r="C176" s="78">
        <v>28213.317998046903</v>
      </c>
      <c r="D176" s="78">
        <v>27087.56810937501</v>
      </c>
      <c r="E176" s="78">
        <v>15142.282597656254</v>
      </c>
      <c r="F176" s="78">
        <v>47021.832492187488</v>
      </c>
      <c r="G176" s="78">
        <v>24009.474558593778</v>
      </c>
      <c r="H176" s="78">
        <v>5155.0507226562468</v>
      </c>
      <c r="I176" s="78">
        <v>21802.206155273434</v>
      </c>
      <c r="J176" s="78">
        <v>77.499988555908303</v>
      </c>
      <c r="K176" s="78">
        <v>12304.715283203124</v>
      </c>
      <c r="L176" s="78">
        <v>10320.113995113314</v>
      </c>
      <c r="M176" s="78">
        <v>23406.539730468758</v>
      </c>
      <c r="N176" s="78">
        <v>10893.372619140631</v>
      </c>
      <c r="O176" s="78">
        <v>32931.121647460939</v>
      </c>
      <c r="P176" s="78">
        <v>1954.6778828125107</v>
      </c>
      <c r="Q176" s="78">
        <v>30.736617565155029</v>
      </c>
      <c r="R176" s="78">
        <v>4471.2567810058599</v>
      </c>
      <c r="S176" s="78">
        <v>30790.978707031245</v>
      </c>
      <c r="T176" s="78">
        <v>13631.305640624989</v>
      </c>
      <c r="U176" s="78">
        <v>6856.0776943359306</v>
      </c>
      <c r="V176" s="78">
        <v>46499.984400557973</v>
      </c>
      <c r="W176" s="78">
        <v>3433.4099975585937</v>
      </c>
      <c r="X176" s="78">
        <v>11895.114375000017</v>
      </c>
      <c r="Y176" s="78">
        <v>11014.049371093748</v>
      </c>
      <c r="Z176" s="78">
        <v>378.77296782226568</v>
      </c>
      <c r="AA176" s="78">
        <v>17633.711189453134</v>
      </c>
      <c r="AB176" s="78">
        <v>15560.178482421867</v>
      </c>
      <c r="AC176" s="78">
        <v>22445.328589830224</v>
      </c>
      <c r="AD176" s="78">
        <v>27661.632640624986</v>
      </c>
      <c r="AE176" s="78">
        <v>8400.6910833333241</v>
      </c>
      <c r="AF176" s="78">
        <v>18.064723968750002</v>
      </c>
      <c r="AG176" s="78">
        <v>15229.233871093758</v>
      </c>
      <c r="AH176" s="78">
        <v>30040.034527343745</v>
      </c>
      <c r="AI176" s="78">
        <v>8452.6904296875</v>
      </c>
      <c r="AJ176" s="78">
        <v>61.23855444335922</v>
      </c>
      <c r="AK176" s="78">
        <v>2857.9609088151774</v>
      </c>
      <c r="AL176" s="78">
        <v>12663.61250878906</v>
      </c>
      <c r="AM176" s="78">
        <v>15479.760683593737</v>
      </c>
      <c r="AN176" s="78">
        <v>2847.853320312498</v>
      </c>
      <c r="AO176" s="78">
        <v>29401.270074707052</v>
      </c>
      <c r="AP176" s="78">
        <v>238.90731400000007</v>
      </c>
      <c r="AQ176" s="78">
        <v>34890.220036132843</v>
      </c>
      <c r="AR176" s="78">
        <v>34219.543849609363</v>
      </c>
      <c r="AS176" s="78">
        <v>35864.451903320325</v>
      </c>
      <c r="AT176" s="78">
        <v>11736.498042968753</v>
      </c>
      <c r="AU176" s="78">
        <v>40557.619080078133</v>
      </c>
      <c r="AV176" s="78">
        <v>19447.768929687481</v>
      </c>
      <c r="AW176" s="78">
        <v>2187.0090498046907</v>
      </c>
      <c r="AX176" s="78">
        <v>28442.869453125</v>
      </c>
      <c r="AY176" s="78">
        <v>39208.701166015693</v>
      </c>
    </row>
    <row r="177" spans="1:51" x14ac:dyDescent="0.25">
      <c r="A177" s="89">
        <v>43624</v>
      </c>
      <c r="B177" s="90">
        <v>8</v>
      </c>
      <c r="C177" s="78">
        <v>30335.628917968719</v>
      </c>
      <c r="D177" s="78">
        <v>28809.026648437499</v>
      </c>
      <c r="E177" s="78">
        <v>16299.008046875038</v>
      </c>
      <c r="F177" s="78">
        <v>52617.784496093744</v>
      </c>
      <c r="G177" s="78">
        <v>26175.367068613818</v>
      </c>
      <c r="H177" s="78">
        <v>5954.6983007812369</v>
      </c>
      <c r="I177" s="78">
        <v>24147.60506005857</v>
      </c>
      <c r="J177" s="78">
        <v>91.362197875976491</v>
      </c>
      <c r="K177" s="78">
        <v>13064.42875976562</v>
      </c>
      <c r="L177" s="78">
        <v>10283.416890621113</v>
      </c>
      <c r="M177" s="78">
        <v>24019.988101562521</v>
      </c>
      <c r="N177" s="78">
        <v>11351.685787109367</v>
      </c>
      <c r="O177" s="78">
        <v>35774.337533203157</v>
      </c>
      <c r="P177" s="78">
        <v>2162.8935814353058</v>
      </c>
      <c r="Q177" s="78">
        <v>30.923888206481937</v>
      </c>
      <c r="R177" s="78">
        <v>4638.4735717773447</v>
      </c>
      <c r="S177" s="78">
        <v>31084.20309277346</v>
      </c>
      <c r="T177" s="78">
        <v>14045.514632812494</v>
      </c>
      <c r="U177" s="78">
        <v>6985.3907236328205</v>
      </c>
      <c r="V177" s="78">
        <v>50702.129896651692</v>
      </c>
      <c r="W177" s="78">
        <v>3644.1975708007899</v>
      </c>
      <c r="X177" s="78">
        <v>12127.082893679008</v>
      </c>
      <c r="Y177" s="78">
        <v>11772.2742890625</v>
      </c>
      <c r="Z177" s="78">
        <v>356.09330877075195</v>
      </c>
      <c r="AA177" s="78">
        <v>19203.83267089842</v>
      </c>
      <c r="AB177" s="78">
        <v>16907.933132812512</v>
      </c>
      <c r="AC177" s="78">
        <v>23943.764601866991</v>
      </c>
      <c r="AD177" s="78">
        <v>29568.865023437502</v>
      </c>
      <c r="AE177" s="78">
        <v>8348.5253841145714</v>
      </c>
      <c r="AF177" s="78">
        <v>18.064723968750002</v>
      </c>
      <c r="AG177" s="78">
        <v>16660.310515624995</v>
      </c>
      <c r="AH177" s="78">
        <v>31231.438421874969</v>
      </c>
      <c r="AI177" s="78">
        <v>8944.5735351562616</v>
      </c>
      <c r="AJ177" s="78">
        <v>56.328511474608774</v>
      </c>
      <c r="AK177" s="78">
        <v>3022.5490842941799</v>
      </c>
      <c r="AL177" s="78">
        <v>13336.077833007812</v>
      </c>
      <c r="AM177" s="78">
        <v>15903.19988476563</v>
      </c>
      <c r="AN177" s="78">
        <v>3103.8571777343786</v>
      </c>
      <c r="AO177" s="78">
        <v>30924.275006347667</v>
      </c>
      <c r="AP177" s="78">
        <v>267.53323044856103</v>
      </c>
      <c r="AQ177" s="78">
        <v>37934.053860351501</v>
      </c>
      <c r="AR177" s="78">
        <v>36472.69357128907</v>
      </c>
      <c r="AS177" s="78">
        <v>38494.052486328183</v>
      </c>
      <c r="AT177" s="78">
        <v>11913.361212890646</v>
      </c>
      <c r="AU177" s="78">
        <v>43910.690775390649</v>
      </c>
      <c r="AV177" s="78">
        <v>20011.873128906249</v>
      </c>
      <c r="AW177" s="78">
        <v>2073.6567148437471</v>
      </c>
      <c r="AX177" s="78">
        <v>30310.696160888685</v>
      </c>
      <c r="AY177" s="78">
        <v>42228.697712890622</v>
      </c>
    </row>
    <row r="178" spans="1:51" x14ac:dyDescent="0.25">
      <c r="A178" s="89">
        <v>43624</v>
      </c>
      <c r="B178" s="90">
        <v>9</v>
      </c>
      <c r="C178" s="78">
        <v>33390.357851562519</v>
      </c>
      <c r="D178" s="78">
        <v>31754.319453125012</v>
      </c>
      <c r="E178" s="78">
        <v>18530.911240234364</v>
      </c>
      <c r="F178" s="78">
        <v>59504.722765624996</v>
      </c>
      <c r="G178" s="78">
        <v>30496.833708736838</v>
      </c>
      <c r="H178" s="78">
        <v>6845.324941406262</v>
      </c>
      <c r="I178" s="78">
        <v>28062.172533691402</v>
      </c>
      <c r="J178" s="78">
        <v>110.825647354126</v>
      </c>
      <c r="K178" s="78">
        <v>15441.854077148444</v>
      </c>
      <c r="L178" s="78">
        <v>11474.07313476174</v>
      </c>
      <c r="M178" s="78">
        <v>25894.65185937503</v>
      </c>
      <c r="N178" s="78">
        <v>12266.724173828141</v>
      </c>
      <c r="O178" s="78">
        <v>42178.798856445297</v>
      </c>
      <c r="P178" s="78">
        <v>2482.6099673704239</v>
      </c>
      <c r="Q178" s="78">
        <v>32.05210018157959</v>
      </c>
      <c r="R178" s="78">
        <v>5164.666314697266</v>
      </c>
      <c r="S178" s="78">
        <v>34869.784373046896</v>
      </c>
      <c r="T178" s="78">
        <v>14522.069239257804</v>
      </c>
      <c r="U178" s="78">
        <v>7176.3651611328114</v>
      </c>
      <c r="V178" s="78">
        <v>57022.3595590267</v>
      </c>
      <c r="W178" s="78">
        <v>3924.09268798829</v>
      </c>
      <c r="X178" s="78">
        <v>12984.906727119496</v>
      </c>
      <c r="Y178" s="78">
        <v>13422.423468749997</v>
      </c>
      <c r="Z178" s="78">
        <v>357.74461071166991</v>
      </c>
      <c r="AA178" s="78">
        <v>21267.805062500014</v>
      </c>
      <c r="AB178" s="78">
        <v>19852.316048828128</v>
      </c>
      <c r="AC178" s="78">
        <v>26069.234896329166</v>
      </c>
      <c r="AD178" s="78">
        <v>33452.863644531251</v>
      </c>
      <c r="AE178" s="78">
        <v>9454.23548372398</v>
      </c>
      <c r="AF178" s="78">
        <v>18.064723968750002</v>
      </c>
      <c r="AG178" s="78">
        <v>18736.663953124993</v>
      </c>
      <c r="AH178" s="78">
        <v>33579.053800781228</v>
      </c>
      <c r="AI178" s="78">
        <v>10354.520312500021</v>
      </c>
      <c r="AJ178" s="78">
        <v>70.629698730469045</v>
      </c>
      <c r="AK178" s="78">
        <v>3111.1192210287481</v>
      </c>
      <c r="AL178" s="78">
        <v>14717.406448242184</v>
      </c>
      <c r="AM178" s="78">
        <v>17438.557029296891</v>
      </c>
      <c r="AN178" s="78">
        <v>3602.1561035156401</v>
      </c>
      <c r="AO178" s="78">
        <v>34461.600314941403</v>
      </c>
      <c r="AP178" s="78">
        <v>559.15220263408105</v>
      </c>
      <c r="AQ178" s="78">
        <v>43692.964615234385</v>
      </c>
      <c r="AR178" s="78">
        <v>41721.954903320337</v>
      </c>
      <c r="AS178" s="78">
        <v>43490.306742187488</v>
      </c>
      <c r="AT178" s="78">
        <v>13296.278099609372</v>
      </c>
      <c r="AU178" s="78">
        <v>50190.983642578118</v>
      </c>
      <c r="AV178" s="78">
        <v>21947.183089843758</v>
      </c>
      <c r="AW178" s="78">
        <v>2174.0714228515599</v>
      </c>
      <c r="AX178" s="78">
        <v>33778.778210449193</v>
      </c>
      <c r="AY178" s="78">
        <v>47129.699412109396</v>
      </c>
    </row>
    <row r="179" spans="1:51" x14ac:dyDescent="0.25">
      <c r="A179" s="89">
        <v>43624</v>
      </c>
      <c r="B179" s="90">
        <v>10</v>
      </c>
      <c r="C179" s="78">
        <v>35998.461035156266</v>
      </c>
      <c r="D179" s="78">
        <v>36516.71969531248</v>
      </c>
      <c r="E179" s="78">
        <v>20733.967324218778</v>
      </c>
      <c r="F179" s="78">
        <v>65729.109433593796</v>
      </c>
      <c r="G179" s="78">
        <v>33724.737571926271</v>
      </c>
      <c r="H179" s="78">
        <v>7770.6059179687491</v>
      </c>
      <c r="I179" s="78">
        <v>33035.125657226592</v>
      </c>
      <c r="J179" s="78">
        <v>113.78946304321281</v>
      </c>
      <c r="K179" s="78">
        <v>17953.448339843751</v>
      </c>
      <c r="L179" s="78">
        <v>12565.5580078086</v>
      </c>
      <c r="M179" s="78">
        <v>30511.634763671846</v>
      </c>
      <c r="N179" s="78">
        <v>13258.511130859381</v>
      </c>
      <c r="O179" s="78">
        <v>49377.164691406258</v>
      </c>
      <c r="P179" s="78">
        <v>2805.2466301718223</v>
      </c>
      <c r="Q179" s="78">
        <v>31.26382780075074</v>
      </c>
      <c r="R179" s="78">
        <v>5902.334313964855</v>
      </c>
      <c r="S179" s="78">
        <v>40637.755072265616</v>
      </c>
      <c r="T179" s="78">
        <v>16105.391308593758</v>
      </c>
      <c r="U179" s="78">
        <v>7788.5227607421903</v>
      </c>
      <c r="V179" s="78">
        <v>65058.432956307894</v>
      </c>
      <c r="W179" s="78">
        <v>4166.0850097656303</v>
      </c>
      <c r="X179" s="78">
        <v>15579.146526077233</v>
      </c>
      <c r="Y179" s="78">
        <v>14689.320933593743</v>
      </c>
      <c r="Z179" s="78">
        <v>365.8112873596192</v>
      </c>
      <c r="AA179" s="78">
        <v>24486.357717773441</v>
      </c>
      <c r="AB179" s="78">
        <v>22672.302550781285</v>
      </c>
      <c r="AC179" s="78">
        <v>28557.957368443735</v>
      </c>
      <c r="AD179" s="78">
        <v>37748.965687500007</v>
      </c>
      <c r="AE179" s="78">
        <v>9867.6181126302035</v>
      </c>
      <c r="AF179" s="78">
        <v>18.064723968750002</v>
      </c>
      <c r="AG179" s="78">
        <v>21387.009886718752</v>
      </c>
      <c r="AH179" s="78">
        <v>39746.315507812527</v>
      </c>
      <c r="AI179" s="78">
        <v>11774.212011718759</v>
      </c>
      <c r="AJ179" s="78">
        <v>98.130188720702677</v>
      </c>
      <c r="AK179" s="78">
        <v>3621.1553864758298</v>
      </c>
      <c r="AL179" s="78">
        <v>17532.010167968765</v>
      </c>
      <c r="AM179" s="78">
        <v>19706.796552734377</v>
      </c>
      <c r="AN179" s="78">
        <v>4373.630859375</v>
      </c>
      <c r="AO179" s="78">
        <v>40377.402247070269</v>
      </c>
      <c r="AP179" s="78">
        <v>745.30113597534228</v>
      </c>
      <c r="AQ179" s="78">
        <v>50173.643149414078</v>
      </c>
      <c r="AR179" s="78">
        <v>48293.364591796839</v>
      </c>
      <c r="AS179" s="78">
        <v>50515.548199218756</v>
      </c>
      <c r="AT179" s="78">
        <v>14184.357759765626</v>
      </c>
      <c r="AU179" s="78">
        <v>57168.298154296885</v>
      </c>
      <c r="AV179" s="78">
        <v>25717.128917968741</v>
      </c>
      <c r="AW179" s="78">
        <v>2615.0008149414061</v>
      </c>
      <c r="AX179" s="78">
        <v>39407.294309082041</v>
      </c>
      <c r="AY179" s="78">
        <v>52216.780113281297</v>
      </c>
    </row>
    <row r="180" spans="1:51" x14ac:dyDescent="0.25">
      <c r="A180" s="89">
        <v>43624</v>
      </c>
      <c r="B180" s="90">
        <v>11</v>
      </c>
      <c r="C180" s="78">
        <v>38061.698818359378</v>
      </c>
      <c r="D180" s="78">
        <v>39552.168800781226</v>
      </c>
      <c r="E180" s="78">
        <v>21456.41026367186</v>
      </c>
      <c r="F180" s="78">
        <v>69375.345042968678</v>
      </c>
      <c r="G180" s="78">
        <v>35302.863658714617</v>
      </c>
      <c r="H180" s="78">
        <v>7716.7033398437379</v>
      </c>
      <c r="I180" s="78">
        <v>37331.725265625006</v>
      </c>
      <c r="J180" s="78">
        <v>105.05729293823241</v>
      </c>
      <c r="K180" s="78">
        <v>19526.958398437517</v>
      </c>
      <c r="L180" s="78">
        <v>13085.145946285193</v>
      </c>
      <c r="M180" s="78">
        <v>31087.521769531231</v>
      </c>
      <c r="N180" s="78">
        <v>13834.920517578128</v>
      </c>
      <c r="O180" s="78">
        <v>54704.66480078124</v>
      </c>
      <c r="P180" s="78">
        <v>2783.1000752649024</v>
      </c>
      <c r="Q180" s="78">
        <v>31.435696125030507</v>
      </c>
      <c r="R180" s="78">
        <v>6334.5203369140572</v>
      </c>
      <c r="S180" s="78">
        <v>44043.815816406284</v>
      </c>
      <c r="T180" s="78">
        <v>17594.764007812504</v>
      </c>
      <c r="U180" s="78">
        <v>7892.9715751953108</v>
      </c>
      <c r="V180" s="78">
        <v>68452.736246370448</v>
      </c>
      <c r="W180" s="78">
        <v>4297.0134521484315</v>
      </c>
      <c r="X180" s="78">
        <v>16516.614056153085</v>
      </c>
      <c r="Y180" s="78">
        <v>15316.325988281249</v>
      </c>
      <c r="Z180" s="78">
        <v>352.72109268188478</v>
      </c>
      <c r="AA180" s="78">
        <v>26853.172890625025</v>
      </c>
      <c r="AB180" s="78">
        <v>24251.659330078124</v>
      </c>
      <c r="AC180" s="78">
        <v>29579.219190625023</v>
      </c>
      <c r="AD180" s="78">
        <v>39980.02157421875</v>
      </c>
      <c r="AE180" s="78">
        <v>10129.642319757551</v>
      </c>
      <c r="AF180" s="78">
        <v>18.064723968750002</v>
      </c>
      <c r="AG180" s="78">
        <v>22876.36480468751</v>
      </c>
      <c r="AH180" s="78">
        <v>44517.282445312521</v>
      </c>
      <c r="AI180" s="78">
        <v>12393.552636718749</v>
      </c>
      <c r="AJ180" s="78">
        <v>92.242115722655512</v>
      </c>
      <c r="AK180" s="78">
        <v>3930.2895427325448</v>
      </c>
      <c r="AL180" s="78">
        <v>19408.429001953133</v>
      </c>
      <c r="AM180" s="78">
        <v>18191.41375195314</v>
      </c>
      <c r="AN180" s="78">
        <v>4935.3583007812504</v>
      </c>
      <c r="AO180" s="78">
        <v>46126.282694824215</v>
      </c>
      <c r="AP180" s="78">
        <v>743.49956454351923</v>
      </c>
      <c r="AQ180" s="78">
        <v>54980.436980468701</v>
      </c>
      <c r="AR180" s="78">
        <v>51965.19143261719</v>
      </c>
      <c r="AS180" s="78">
        <v>54669.704634765636</v>
      </c>
      <c r="AT180" s="78">
        <v>14537.529832031238</v>
      </c>
      <c r="AU180" s="78">
        <v>60524.88996484378</v>
      </c>
      <c r="AV180" s="78">
        <v>28332.081484375027</v>
      </c>
      <c r="AW180" s="78">
        <v>2937.2379111328009</v>
      </c>
      <c r="AX180" s="78">
        <v>42676.135231933571</v>
      </c>
      <c r="AY180" s="78">
        <v>55196.526982421899</v>
      </c>
    </row>
    <row r="181" spans="1:51" x14ac:dyDescent="0.25">
      <c r="A181" s="89">
        <v>43624</v>
      </c>
      <c r="B181" s="90">
        <v>12</v>
      </c>
      <c r="C181" s="78">
        <v>38528.878578125012</v>
      </c>
      <c r="D181" s="78">
        <v>40706.599292968705</v>
      </c>
      <c r="E181" s="78">
        <v>21541.604707031267</v>
      </c>
      <c r="F181" s="78">
        <v>70106.07592578129</v>
      </c>
      <c r="G181" s="78">
        <v>34382.18951063721</v>
      </c>
      <c r="H181" s="78">
        <v>7833.3047070312541</v>
      </c>
      <c r="I181" s="78">
        <v>38769.50361425781</v>
      </c>
      <c r="J181" s="78">
        <v>111.47422790527351</v>
      </c>
      <c r="K181" s="78">
        <v>20034.356396484378</v>
      </c>
      <c r="L181" s="78">
        <v>13041.913968746101</v>
      </c>
      <c r="M181" s="78">
        <v>30480.845746093768</v>
      </c>
      <c r="N181" s="78">
        <v>14168.738679687502</v>
      </c>
      <c r="O181" s="78">
        <v>56670.450791015624</v>
      </c>
      <c r="P181" s="78">
        <v>2768.8970661016974</v>
      </c>
      <c r="Q181" s="78">
        <v>31.61922550201416</v>
      </c>
      <c r="R181" s="78">
        <v>6331.1670410156366</v>
      </c>
      <c r="S181" s="78">
        <v>45247.087980468779</v>
      </c>
      <c r="T181" s="78">
        <v>18350.80829882812</v>
      </c>
      <c r="U181" s="78">
        <v>8207.7516601562293</v>
      </c>
      <c r="V181" s="78">
        <v>68980.941586807981</v>
      </c>
      <c r="W181" s="78">
        <v>4368.0422119140594</v>
      </c>
      <c r="X181" s="78">
        <v>16931.460660832468</v>
      </c>
      <c r="Y181" s="78">
        <v>14500.500445312504</v>
      </c>
      <c r="Z181" s="78">
        <v>358.35259821166989</v>
      </c>
      <c r="AA181" s="78">
        <v>27376.213591796848</v>
      </c>
      <c r="AB181" s="78">
        <v>24374.65791015626</v>
      </c>
      <c r="AC181" s="78">
        <v>30072.477152510954</v>
      </c>
      <c r="AD181" s="78">
        <v>40968.632468750024</v>
      </c>
      <c r="AE181" s="78">
        <v>10215.601101243321</v>
      </c>
      <c r="AF181" s="78">
        <v>18.064723968750002</v>
      </c>
      <c r="AG181" s="78">
        <v>23262.642210937494</v>
      </c>
      <c r="AH181" s="78">
        <v>45987.563132812546</v>
      </c>
      <c r="AI181" s="78">
        <v>12639.662597656248</v>
      </c>
      <c r="AJ181" s="78">
        <v>93.858247802733899</v>
      </c>
      <c r="AK181" s="78">
        <v>3650.4113019995116</v>
      </c>
      <c r="AL181" s="78">
        <v>20207.590582031251</v>
      </c>
      <c r="AM181" s="78">
        <v>18814.187143554649</v>
      </c>
      <c r="AN181" s="78">
        <v>5031.0813476562635</v>
      </c>
      <c r="AO181" s="78">
        <v>46127.664420410154</v>
      </c>
      <c r="AP181" s="78">
        <v>684.20001463409494</v>
      </c>
      <c r="AQ181" s="78">
        <v>56751.358984374914</v>
      </c>
      <c r="AR181" s="78">
        <v>52808.397940429772</v>
      </c>
      <c r="AS181" s="78">
        <v>56553.690261718759</v>
      </c>
      <c r="AT181" s="78">
        <v>14952.756585937501</v>
      </c>
      <c r="AU181" s="78">
        <v>61393.654289062521</v>
      </c>
      <c r="AV181" s="78">
        <v>28928.94503515623</v>
      </c>
      <c r="AW181" s="78">
        <v>3069.2235498046898</v>
      </c>
      <c r="AX181" s="78">
        <v>43471.577395019507</v>
      </c>
      <c r="AY181" s="78">
        <v>55980.858738281291</v>
      </c>
    </row>
    <row r="182" spans="1:51" x14ac:dyDescent="0.25">
      <c r="A182" s="89">
        <v>43624</v>
      </c>
      <c r="B182" s="90">
        <v>13</v>
      </c>
      <c r="C182" s="78">
        <v>38325.783531249894</v>
      </c>
      <c r="D182" s="78">
        <v>40751.803281250039</v>
      </c>
      <c r="E182" s="78">
        <v>21402.779658203151</v>
      </c>
      <c r="F182" s="78">
        <v>69912.315242187469</v>
      </c>
      <c r="G182" s="78">
        <v>33054.295108640756</v>
      </c>
      <c r="H182" s="78">
        <v>7969.9059472656154</v>
      </c>
      <c r="I182" s="78">
        <v>38864.611683593801</v>
      </c>
      <c r="J182" s="78">
        <v>104.92580223083489</v>
      </c>
      <c r="K182" s="78">
        <v>19957.700830078149</v>
      </c>
      <c r="L182" s="78">
        <v>12753.927304683624</v>
      </c>
      <c r="M182" s="78">
        <v>30256.439972656233</v>
      </c>
      <c r="N182" s="78">
        <v>14453.213826171892</v>
      </c>
      <c r="O182" s="78">
        <v>56922.925240234399</v>
      </c>
      <c r="P182" s="78">
        <v>2557.4724136559944</v>
      </c>
      <c r="Q182" s="78">
        <v>31.959810733795159</v>
      </c>
      <c r="R182" s="78">
        <v>6231.8612426757845</v>
      </c>
      <c r="S182" s="78">
        <v>45657.383003906245</v>
      </c>
      <c r="T182" s="78">
        <v>18758.969544921867</v>
      </c>
      <c r="U182" s="78">
        <v>8786.4898085937493</v>
      </c>
      <c r="V182" s="78">
        <v>68607.961448557966</v>
      </c>
      <c r="W182" s="78">
        <v>4070.2871582031189</v>
      </c>
      <c r="X182" s="78">
        <v>16798.561637918156</v>
      </c>
      <c r="Y182" s="78">
        <v>13742.19062109375</v>
      </c>
      <c r="Z182" s="78">
        <v>363.01025200805663</v>
      </c>
      <c r="AA182" s="78">
        <v>27611.451462890658</v>
      </c>
      <c r="AB182" s="78">
        <v>24420.152171875008</v>
      </c>
      <c r="AC182" s="78">
        <v>30423.06691170478</v>
      </c>
      <c r="AD182" s="78">
        <v>41128.872507812521</v>
      </c>
      <c r="AE182" s="78">
        <v>9442.4683987855969</v>
      </c>
      <c r="AF182" s="78">
        <v>18.064723968750002</v>
      </c>
      <c r="AG182" s="78">
        <v>23421.36376953125</v>
      </c>
      <c r="AH182" s="78">
        <v>46237.449023437519</v>
      </c>
      <c r="AI182" s="78">
        <v>12514.647509765631</v>
      </c>
      <c r="AJ182" s="78">
        <v>99.934126464843075</v>
      </c>
      <c r="AK182" s="78">
        <v>3492.0423922320551</v>
      </c>
      <c r="AL182" s="78">
        <v>20376.933859374989</v>
      </c>
      <c r="AM182" s="78">
        <v>18055.584900390633</v>
      </c>
      <c r="AN182" s="78">
        <v>5075.6639648437613</v>
      </c>
      <c r="AO182" s="78">
        <v>45824.762313964857</v>
      </c>
      <c r="AP182" s="78">
        <v>646.68683632842976</v>
      </c>
      <c r="AQ182" s="78">
        <v>56673.050031249863</v>
      </c>
      <c r="AR182" s="78">
        <v>52397.112581054687</v>
      </c>
      <c r="AS182" s="78">
        <v>57237.35276757813</v>
      </c>
      <c r="AT182" s="78">
        <v>14609.964546874991</v>
      </c>
      <c r="AU182" s="78">
        <v>61550.580644531248</v>
      </c>
      <c r="AV182" s="78">
        <v>28551.548746093722</v>
      </c>
      <c r="AW182" s="78">
        <v>3175.4770717773526</v>
      </c>
      <c r="AX182" s="78">
        <v>43361.77481201171</v>
      </c>
      <c r="AY182" s="78">
        <v>55708.008339843727</v>
      </c>
    </row>
    <row r="183" spans="1:51" x14ac:dyDescent="0.25">
      <c r="A183" s="89">
        <v>43624</v>
      </c>
      <c r="B183" s="90">
        <v>14</v>
      </c>
      <c r="C183" s="78">
        <v>38092.142374999989</v>
      </c>
      <c r="D183" s="78">
        <v>39981.551613281314</v>
      </c>
      <c r="E183" s="78">
        <v>21378.701699218753</v>
      </c>
      <c r="F183" s="78">
        <v>69551.580867187513</v>
      </c>
      <c r="G183" s="78">
        <v>31577.378859329852</v>
      </c>
      <c r="H183" s="78">
        <v>7515.153759765637</v>
      </c>
      <c r="I183" s="78">
        <v>38289.634948242172</v>
      </c>
      <c r="J183" s="78">
        <v>101.95741271972651</v>
      </c>
      <c r="K183" s="78">
        <v>19719.532470703125</v>
      </c>
      <c r="L183" s="78">
        <v>12459.488382808602</v>
      </c>
      <c r="M183" s="78">
        <v>29078.052107421841</v>
      </c>
      <c r="N183" s="78">
        <v>14574.932640625009</v>
      </c>
      <c r="O183" s="78">
        <v>56200.690535156253</v>
      </c>
      <c r="P183" s="78">
        <v>2620.1286978002977</v>
      </c>
      <c r="Q183" s="78">
        <v>32.028316020965583</v>
      </c>
      <c r="R183" s="78">
        <v>6389.072045898437</v>
      </c>
      <c r="S183" s="78">
        <v>45845.897970703139</v>
      </c>
      <c r="T183" s="78">
        <v>18778.45775390627</v>
      </c>
      <c r="U183" s="78">
        <v>9141.32741210938</v>
      </c>
      <c r="V183" s="78">
        <v>69048.525391620453</v>
      </c>
      <c r="W183" s="78">
        <v>3995.40380859375</v>
      </c>
      <c r="X183" s="78">
        <v>15665.093073192567</v>
      </c>
      <c r="Y183" s="78">
        <v>12838.250976562504</v>
      </c>
      <c r="Z183" s="78">
        <v>348.1630951721192</v>
      </c>
      <c r="AA183" s="78">
        <v>27218.482759765575</v>
      </c>
      <c r="AB183" s="78">
        <v>24040.846091796888</v>
      </c>
      <c r="AC183" s="78">
        <v>30614.626505785738</v>
      </c>
      <c r="AD183" s="78">
        <v>41561.184199218762</v>
      </c>
      <c r="AE183" s="78">
        <v>9455.1023223852008</v>
      </c>
      <c r="AF183" s="78">
        <v>18.064723968750002</v>
      </c>
      <c r="AG183" s="78">
        <v>23672.380558593755</v>
      </c>
      <c r="AH183" s="78">
        <v>47020.531167968707</v>
      </c>
      <c r="AI183" s="78">
        <v>12219.87192382813</v>
      </c>
      <c r="AJ183" s="78">
        <v>72.010266845703342</v>
      </c>
      <c r="AK183" s="78">
        <v>3370.8993705773919</v>
      </c>
      <c r="AL183" s="78">
        <v>20931.238185546878</v>
      </c>
      <c r="AM183" s="78">
        <v>18395.595021484394</v>
      </c>
      <c r="AN183" s="78">
        <v>5129.0448730468652</v>
      </c>
      <c r="AO183" s="78">
        <v>46048.437161132817</v>
      </c>
      <c r="AP183" s="78">
        <v>648.0668825174555</v>
      </c>
      <c r="AQ183" s="78">
        <v>55245.792189453125</v>
      </c>
      <c r="AR183" s="78">
        <v>51293.890261718734</v>
      </c>
      <c r="AS183" s="78">
        <v>57453.516027343794</v>
      </c>
      <c r="AT183" s="78">
        <v>14555.860511718749</v>
      </c>
      <c r="AU183" s="78">
        <v>61198.378933593733</v>
      </c>
      <c r="AV183" s="78">
        <v>28791.613636718779</v>
      </c>
      <c r="AW183" s="78">
        <v>3278.0922080078344</v>
      </c>
      <c r="AX183" s="78">
        <v>43805.772583007827</v>
      </c>
      <c r="AY183" s="78">
        <v>54118.544462890619</v>
      </c>
    </row>
    <row r="184" spans="1:51" x14ac:dyDescent="0.25">
      <c r="A184" s="89">
        <v>43624</v>
      </c>
      <c r="B184" s="90">
        <v>15</v>
      </c>
      <c r="C184" s="78">
        <v>36639.499376953128</v>
      </c>
      <c r="D184" s="78">
        <v>39351.136832031269</v>
      </c>
      <c r="E184" s="78">
        <v>20769.394707031272</v>
      </c>
      <c r="F184" s="78">
        <v>66596.127179687435</v>
      </c>
      <c r="G184" s="78">
        <v>30761.511104449473</v>
      </c>
      <c r="H184" s="78">
        <v>6987.4457812500004</v>
      </c>
      <c r="I184" s="78">
        <v>36734.161020507825</v>
      </c>
      <c r="J184" s="78">
        <v>105.74228858947761</v>
      </c>
      <c r="K184" s="78">
        <v>19360.700976562483</v>
      </c>
      <c r="L184" s="78">
        <v>12627.469298824253</v>
      </c>
      <c r="M184" s="78">
        <v>27841.462839843753</v>
      </c>
      <c r="N184" s="78">
        <v>14302.331177734381</v>
      </c>
      <c r="O184" s="78">
        <v>54007.050853515626</v>
      </c>
      <c r="P184" s="78">
        <v>2572.6028303585863</v>
      </c>
      <c r="Q184" s="78">
        <v>31.758002281188972</v>
      </c>
      <c r="R184" s="78">
        <v>6374.0855102539181</v>
      </c>
      <c r="S184" s="78">
        <v>45725.265273437501</v>
      </c>
      <c r="T184" s="78">
        <v>18531.083671875</v>
      </c>
      <c r="U184" s="78">
        <v>9071.4760996093792</v>
      </c>
      <c r="V184" s="78">
        <v>68574.568328714216</v>
      </c>
      <c r="W184" s="78">
        <v>3651.11799316407</v>
      </c>
      <c r="X184" s="78">
        <v>14574.121661016468</v>
      </c>
      <c r="Y184" s="78">
        <v>12715.12105859375</v>
      </c>
      <c r="Z184" s="78">
        <v>333.23132103271479</v>
      </c>
      <c r="AA184" s="78">
        <v>27521.276721679689</v>
      </c>
      <c r="AB184" s="78">
        <v>23095.715990234399</v>
      </c>
      <c r="AC184" s="78">
        <v>30145.408250129585</v>
      </c>
      <c r="AD184" s="78">
        <v>41375.029648437478</v>
      </c>
      <c r="AE184" s="78">
        <v>8270.8425020281429</v>
      </c>
      <c r="AF184" s="78">
        <v>18.064723968750002</v>
      </c>
      <c r="AG184" s="78">
        <v>23177.922394531248</v>
      </c>
      <c r="AH184" s="78">
        <v>47377.124699218773</v>
      </c>
      <c r="AI184" s="78">
        <v>11964.70917968749</v>
      </c>
      <c r="AJ184" s="78">
        <v>89.6364997558602</v>
      </c>
      <c r="AK184" s="78">
        <v>3225.5735627142349</v>
      </c>
      <c r="AL184" s="78">
        <v>21335.994220703113</v>
      </c>
      <c r="AM184" s="78">
        <v>18644.838718750005</v>
      </c>
      <c r="AN184" s="78">
        <v>5195.3704589843765</v>
      </c>
      <c r="AO184" s="78">
        <v>45773.848284667984</v>
      </c>
      <c r="AP184" s="78">
        <v>633.95493118292211</v>
      </c>
      <c r="AQ184" s="78">
        <v>52722.008507812534</v>
      </c>
      <c r="AR184" s="78">
        <v>50062.315036132801</v>
      </c>
      <c r="AS184" s="78">
        <v>57359.110845703122</v>
      </c>
      <c r="AT184" s="78">
        <v>14077.766476562509</v>
      </c>
      <c r="AU184" s="78">
        <v>59999.782750000035</v>
      </c>
      <c r="AV184" s="78">
        <v>28607.92815625</v>
      </c>
      <c r="AW184" s="78">
        <v>3357.5833842773486</v>
      </c>
      <c r="AX184" s="78">
        <v>43965.819384765644</v>
      </c>
      <c r="AY184" s="78">
        <v>51349.267751953157</v>
      </c>
    </row>
    <row r="185" spans="1:51" x14ac:dyDescent="0.25">
      <c r="A185" s="89">
        <v>43624</v>
      </c>
      <c r="B185" s="90">
        <v>16</v>
      </c>
      <c r="C185" s="78">
        <v>34659.821828125001</v>
      </c>
      <c r="D185" s="78">
        <v>39157.535109374992</v>
      </c>
      <c r="E185" s="78">
        <v>19757.852998046885</v>
      </c>
      <c r="F185" s="78">
        <v>63340.961082031303</v>
      </c>
      <c r="G185" s="78">
        <v>29672.1991294812</v>
      </c>
      <c r="H185" s="78">
        <v>6648.4175292968694</v>
      </c>
      <c r="I185" s="78">
        <v>35029.319429687494</v>
      </c>
      <c r="J185" s="78">
        <v>103.398271560669</v>
      </c>
      <c r="K185" s="78">
        <v>18811.16987304686</v>
      </c>
      <c r="L185" s="78">
        <v>12754.441375972667</v>
      </c>
      <c r="M185" s="78">
        <v>25512.584367187577</v>
      </c>
      <c r="N185" s="78">
        <v>13746.779699218754</v>
      </c>
      <c r="O185" s="78">
        <v>51403.741023437506</v>
      </c>
      <c r="P185" s="78">
        <v>2484.1660274203527</v>
      </c>
      <c r="Q185" s="78">
        <v>32.002106189727783</v>
      </c>
      <c r="R185" s="78">
        <v>6188.7931762695371</v>
      </c>
      <c r="S185" s="78">
        <v>43794.361447265605</v>
      </c>
      <c r="T185" s="78">
        <v>17694.447984375009</v>
      </c>
      <c r="U185" s="78">
        <v>8594.2304121093603</v>
      </c>
      <c r="V185" s="78">
        <v>66081.918492682948</v>
      </c>
      <c r="W185" s="78">
        <v>3708.8136108398407</v>
      </c>
      <c r="X185" s="78">
        <v>13245.917199250673</v>
      </c>
      <c r="Y185" s="78">
        <v>12712.761152343743</v>
      </c>
      <c r="Z185" s="78">
        <v>326.7565446960449</v>
      </c>
      <c r="AA185" s="78">
        <v>27000.865378906234</v>
      </c>
      <c r="AB185" s="78">
        <v>21994.266277343748</v>
      </c>
      <c r="AC185" s="78">
        <v>28544.442632665385</v>
      </c>
      <c r="AD185" s="78">
        <v>39876.781519531229</v>
      </c>
      <c r="AE185" s="78">
        <v>7864.7133108690614</v>
      </c>
      <c r="AF185" s="78">
        <v>18.064723968750002</v>
      </c>
      <c r="AG185" s="78">
        <v>22499.624636718752</v>
      </c>
      <c r="AH185" s="78">
        <v>46777.510363281202</v>
      </c>
      <c r="AI185" s="78">
        <v>11633.557568359369</v>
      </c>
      <c r="AJ185" s="78">
        <v>66.390963623046787</v>
      </c>
      <c r="AK185" s="78">
        <v>3103.1818387908943</v>
      </c>
      <c r="AL185" s="78">
        <v>21213.347853515636</v>
      </c>
      <c r="AM185" s="78">
        <v>17605.6091699219</v>
      </c>
      <c r="AN185" s="78">
        <v>5192.1862792968795</v>
      </c>
      <c r="AO185" s="78">
        <v>44740.314260742176</v>
      </c>
      <c r="AP185" s="78">
        <v>620.18687012670944</v>
      </c>
      <c r="AQ185" s="78">
        <v>50082.294968749993</v>
      </c>
      <c r="AR185" s="78">
        <v>48607.054397460946</v>
      </c>
      <c r="AS185" s="78">
        <v>55987.529341796871</v>
      </c>
      <c r="AT185" s="78">
        <v>13466.442984375006</v>
      </c>
      <c r="AU185" s="78">
        <v>57133.406240234421</v>
      </c>
      <c r="AV185" s="78">
        <v>27895.701320312513</v>
      </c>
      <c r="AW185" s="78">
        <v>3331.6817778320255</v>
      </c>
      <c r="AX185" s="78">
        <v>43198.990776367194</v>
      </c>
      <c r="AY185" s="78">
        <v>49062.745828125058</v>
      </c>
    </row>
    <row r="186" spans="1:51" x14ac:dyDescent="0.25">
      <c r="A186" s="89">
        <v>43624</v>
      </c>
      <c r="B186" s="90">
        <v>17</v>
      </c>
      <c r="C186" s="78">
        <v>33655.086537109404</v>
      </c>
      <c r="D186" s="78">
        <v>38121.966714843787</v>
      </c>
      <c r="E186" s="78">
        <v>19457.594404296866</v>
      </c>
      <c r="F186" s="78">
        <v>62029.073597656228</v>
      </c>
      <c r="G186" s="78">
        <v>28350.505260250571</v>
      </c>
      <c r="H186" s="78">
        <v>6291.2385546874993</v>
      </c>
      <c r="I186" s="78">
        <v>33388.887619628949</v>
      </c>
      <c r="J186" s="78">
        <v>105.4738082885742</v>
      </c>
      <c r="K186" s="78">
        <v>18365.624902343752</v>
      </c>
      <c r="L186" s="78">
        <v>12208.467438472682</v>
      </c>
      <c r="M186" s="78">
        <v>25726.974597656274</v>
      </c>
      <c r="N186" s="78">
        <v>12789.708859375007</v>
      </c>
      <c r="O186" s="78">
        <v>49382.671595703127</v>
      </c>
      <c r="P186" s="78">
        <v>2385.0768514718602</v>
      </c>
      <c r="Q186" s="78">
        <v>31.616129875183109</v>
      </c>
      <c r="R186" s="78">
        <v>6001.195593261722</v>
      </c>
      <c r="S186" s="78">
        <v>42878.186142578095</v>
      </c>
      <c r="T186" s="78">
        <v>17305.269253906281</v>
      </c>
      <c r="U186" s="78">
        <v>8057.2272285156196</v>
      </c>
      <c r="V186" s="78">
        <v>64730.988591995461</v>
      </c>
      <c r="W186" s="78">
        <v>3519.5355224609384</v>
      </c>
      <c r="X186" s="78">
        <v>12871.344744802584</v>
      </c>
      <c r="Y186" s="78">
        <v>12273.608558593747</v>
      </c>
      <c r="Z186" s="78">
        <v>352.60950520629882</v>
      </c>
      <c r="AA186" s="78">
        <v>26714.047444335934</v>
      </c>
      <c r="AB186" s="78">
        <v>21113.148882812515</v>
      </c>
      <c r="AC186" s="78">
        <v>28060.625471696756</v>
      </c>
      <c r="AD186" s="78">
        <v>38652.460546875045</v>
      </c>
      <c r="AE186" s="78">
        <v>7489.9730390012701</v>
      </c>
      <c r="AF186" s="78">
        <v>18.064723968750002</v>
      </c>
      <c r="AG186" s="78">
        <v>22175.840835937506</v>
      </c>
      <c r="AH186" s="78">
        <v>46054.559457031202</v>
      </c>
      <c r="AI186" s="78">
        <v>11672.040527343748</v>
      </c>
      <c r="AJ186" s="78">
        <v>62.107006103514834</v>
      </c>
      <c r="AK186" s="78">
        <v>3069.0870918688966</v>
      </c>
      <c r="AL186" s="78">
        <v>21140.201042968773</v>
      </c>
      <c r="AM186" s="78">
        <v>19759.64325781251</v>
      </c>
      <c r="AN186" s="78">
        <v>5087.0199707031297</v>
      </c>
      <c r="AO186" s="78">
        <v>41595.220236328096</v>
      </c>
      <c r="AP186" s="78">
        <v>615.54092699084435</v>
      </c>
      <c r="AQ186" s="78">
        <v>48463.022135742191</v>
      </c>
      <c r="AR186" s="78">
        <v>47305.593655273435</v>
      </c>
      <c r="AS186" s="78">
        <v>54859.352271484364</v>
      </c>
      <c r="AT186" s="78">
        <v>13120.687906249992</v>
      </c>
      <c r="AU186" s="78">
        <v>55422.505681640643</v>
      </c>
      <c r="AV186" s="78">
        <v>27533.740152343766</v>
      </c>
      <c r="AW186" s="78">
        <v>3256.8794619140676</v>
      </c>
      <c r="AX186" s="78">
        <v>42756.432204589844</v>
      </c>
      <c r="AY186" s="78">
        <v>47918.896072265728</v>
      </c>
    </row>
    <row r="187" spans="1:51" x14ac:dyDescent="0.25">
      <c r="A187" s="89">
        <v>43624</v>
      </c>
      <c r="B187" s="90">
        <v>18</v>
      </c>
      <c r="C187" s="78">
        <v>35294.479021484338</v>
      </c>
      <c r="D187" s="78">
        <v>39241.685609374996</v>
      </c>
      <c r="E187" s="78">
        <v>20676.622167968748</v>
      </c>
      <c r="F187" s="78">
        <v>65449.378980468733</v>
      </c>
      <c r="G187" s="78">
        <v>29981.224211448738</v>
      </c>
      <c r="H187" s="78">
        <v>5434.588593750007</v>
      </c>
      <c r="I187" s="78">
        <v>33218.808036132803</v>
      </c>
      <c r="J187" s="78">
        <v>119.21067047119141</v>
      </c>
      <c r="K187" s="78">
        <v>18804.909033203119</v>
      </c>
      <c r="L187" s="78">
        <v>12314.792291011732</v>
      </c>
      <c r="M187" s="78">
        <v>24234.356908203168</v>
      </c>
      <c r="N187" s="78">
        <v>12976.545765624993</v>
      </c>
      <c r="O187" s="78">
        <v>49509.895222656218</v>
      </c>
      <c r="P187" s="78">
        <v>1916.1336336092108</v>
      </c>
      <c r="Q187" s="78">
        <v>31.367771625518809</v>
      </c>
      <c r="R187" s="78">
        <v>6533.3833374023416</v>
      </c>
      <c r="S187" s="78">
        <v>45131.369957031275</v>
      </c>
      <c r="T187" s="78">
        <v>18054.519804687494</v>
      </c>
      <c r="U187" s="78">
        <v>8344.2749785156211</v>
      </c>
      <c r="V187" s="78">
        <v>69337.417250682978</v>
      </c>
      <c r="W187" s="78">
        <v>3764.1196044921858</v>
      </c>
      <c r="X187" s="78">
        <v>15178.535756457506</v>
      </c>
      <c r="Y187" s="78">
        <v>10755.11340625</v>
      </c>
      <c r="Z187" s="78">
        <v>339.93291495361331</v>
      </c>
      <c r="AA187" s="78">
        <v>28292.668271484334</v>
      </c>
      <c r="AB187" s="78">
        <v>20917.509835937501</v>
      </c>
      <c r="AC187" s="78">
        <v>29359.840689638007</v>
      </c>
      <c r="AD187" s="78">
        <v>41320.414863281243</v>
      </c>
      <c r="AE187" s="78">
        <v>8432.8256765599763</v>
      </c>
      <c r="AF187" s="78">
        <v>18.064723968750002</v>
      </c>
      <c r="AG187" s="78">
        <v>23580.924328124998</v>
      </c>
      <c r="AH187" s="78">
        <v>48415.446824218743</v>
      </c>
      <c r="AI187" s="78">
        <v>11744.236523437519</v>
      </c>
      <c r="AJ187" s="78">
        <v>65.113038085936694</v>
      </c>
      <c r="AK187" s="78">
        <v>2836.0805837081975</v>
      </c>
      <c r="AL187" s="78">
        <v>22970.449115234373</v>
      </c>
      <c r="AM187" s="78">
        <v>22277.24623632813</v>
      </c>
      <c r="AN187" s="78">
        <v>5473.1674804687718</v>
      </c>
      <c r="AO187" s="78">
        <v>42790.683260742204</v>
      </c>
      <c r="AP187" s="78">
        <v>292.61494357570922</v>
      </c>
      <c r="AQ187" s="78">
        <v>49086.150680664061</v>
      </c>
      <c r="AR187" s="78">
        <v>48988.52603222656</v>
      </c>
      <c r="AS187" s="78">
        <v>57281.859546875021</v>
      </c>
      <c r="AT187" s="78">
        <v>13322.85909179688</v>
      </c>
      <c r="AU187" s="78">
        <v>57803.834208984394</v>
      </c>
      <c r="AV187" s="78">
        <v>28557.144363281259</v>
      </c>
      <c r="AW187" s="78">
        <v>3516.4528931563368</v>
      </c>
      <c r="AX187" s="78">
        <v>46576.450407714845</v>
      </c>
      <c r="AY187" s="78">
        <v>49298.09618749997</v>
      </c>
    </row>
    <row r="188" spans="1:51" x14ac:dyDescent="0.25">
      <c r="A188" s="89">
        <v>43624</v>
      </c>
      <c r="B188" s="90">
        <v>19</v>
      </c>
      <c r="C188" s="78">
        <v>41304.589685546838</v>
      </c>
      <c r="D188" s="78">
        <v>45032.603539062526</v>
      </c>
      <c r="E188" s="78">
        <v>25138.282509765646</v>
      </c>
      <c r="F188" s="78">
        <v>75918.493855468696</v>
      </c>
      <c r="G188" s="78">
        <v>39586.901070312502</v>
      </c>
      <c r="H188" s="78">
        <v>5133.5919628906358</v>
      </c>
      <c r="I188" s="78">
        <v>34772.623274414087</v>
      </c>
      <c r="J188" s="78">
        <v>160.5437278747558</v>
      </c>
      <c r="K188" s="78">
        <v>21272.308496093745</v>
      </c>
      <c r="L188" s="78">
        <v>13650.473969722661</v>
      </c>
      <c r="M188" s="78">
        <v>24738.125906249981</v>
      </c>
      <c r="N188" s="78">
        <v>15959.314902343747</v>
      </c>
      <c r="O188" s="78">
        <v>53850.483503906267</v>
      </c>
      <c r="P188" s="78">
        <v>2093.3302412109397</v>
      </c>
      <c r="Q188" s="78">
        <v>31.466406345367432</v>
      </c>
      <c r="R188" s="78">
        <v>8476.159289550782</v>
      </c>
      <c r="S188" s="78">
        <v>55264.700230468727</v>
      </c>
      <c r="T188" s="78">
        <v>21625.519005859362</v>
      </c>
      <c r="U188" s="78">
        <v>10424.057312500012</v>
      </c>
      <c r="V188" s="78">
        <v>85220.642517745495</v>
      </c>
      <c r="W188" s="78">
        <v>4425.8143066406301</v>
      </c>
      <c r="X188" s="78">
        <v>17272.79226660158</v>
      </c>
      <c r="Y188" s="78">
        <v>12878.55375390625</v>
      </c>
      <c r="Z188" s="78">
        <v>371.79296661376947</v>
      </c>
      <c r="AA188" s="78">
        <v>34619.299017578145</v>
      </c>
      <c r="AB188" s="78">
        <v>21647.854785156229</v>
      </c>
      <c r="AC188" s="78">
        <v>34489.026558692975</v>
      </c>
      <c r="AD188" s="78">
        <v>50846.453921875007</v>
      </c>
      <c r="AE188" s="78">
        <v>10253.84318294273</v>
      </c>
      <c r="AF188" s="78">
        <v>18.064723968750002</v>
      </c>
      <c r="AG188" s="78">
        <v>28412.676636718748</v>
      </c>
      <c r="AH188" s="78">
        <v>60822.828210937463</v>
      </c>
      <c r="AI188" s="78">
        <v>13694.277832031261</v>
      </c>
      <c r="AJ188" s="78">
        <v>55.207868164063001</v>
      </c>
      <c r="AK188" s="78">
        <v>3358.7600195312398</v>
      </c>
      <c r="AL188" s="78">
        <v>27655.591591796885</v>
      </c>
      <c r="AM188" s="78">
        <v>27533.468253906281</v>
      </c>
      <c r="AN188" s="78">
        <v>6693.7508789062631</v>
      </c>
      <c r="AO188" s="78">
        <v>50469.879639648447</v>
      </c>
      <c r="AP188" s="78">
        <v>351.32408299999986</v>
      </c>
      <c r="AQ188" s="78">
        <v>52203.071201171915</v>
      </c>
      <c r="AR188" s="78">
        <v>57240.309018554661</v>
      </c>
      <c r="AS188" s="78">
        <v>68646.670789062497</v>
      </c>
      <c r="AT188" s="78">
        <v>15263.198630859381</v>
      </c>
      <c r="AU188" s="78">
        <v>66888.702789062561</v>
      </c>
      <c r="AV188" s="78">
        <v>35709.097367187504</v>
      </c>
      <c r="AW188" s="78">
        <v>4577.7490109247992</v>
      </c>
      <c r="AX188" s="78">
        <v>58533.843981933605</v>
      </c>
      <c r="AY188" s="78">
        <v>53412.001675781277</v>
      </c>
    </row>
    <row r="189" spans="1:51" x14ac:dyDescent="0.25">
      <c r="A189" s="89">
        <v>43624</v>
      </c>
      <c r="B189" s="90">
        <v>20</v>
      </c>
      <c r="C189" s="78">
        <v>43029.063712890689</v>
      </c>
      <c r="D189" s="78">
        <v>46343.891273437548</v>
      </c>
      <c r="E189" s="78">
        <v>26548.879482421875</v>
      </c>
      <c r="F189" s="78">
        <v>79433.044128906244</v>
      </c>
      <c r="G189" s="78">
        <v>41684.833144531221</v>
      </c>
      <c r="H189" s="78">
        <v>4964.9142285156213</v>
      </c>
      <c r="I189" s="78">
        <v>34805.604704101585</v>
      </c>
      <c r="J189" s="78">
        <v>167.8005485534668</v>
      </c>
      <c r="K189" s="78">
        <v>21786.683642578115</v>
      </c>
      <c r="L189" s="78">
        <v>13789.423962886736</v>
      </c>
      <c r="M189" s="78">
        <v>24720.242746093758</v>
      </c>
      <c r="N189" s="78">
        <v>16766.099601562491</v>
      </c>
      <c r="O189" s="78">
        <v>54706.85881250001</v>
      </c>
      <c r="P189" s="78">
        <v>2227.1638251953104</v>
      </c>
      <c r="Q189" s="78">
        <v>31.513381481170661</v>
      </c>
      <c r="R189" s="78">
        <v>9123.5955566406283</v>
      </c>
      <c r="S189" s="78">
        <v>58535.070550781253</v>
      </c>
      <c r="T189" s="78">
        <v>22281.963751953117</v>
      </c>
      <c r="U189" s="78">
        <v>10607.188929687511</v>
      </c>
      <c r="V189" s="78">
        <v>90242.015662276724</v>
      </c>
      <c r="W189" s="78">
        <v>4508.9120605468697</v>
      </c>
      <c r="X189" s="78">
        <v>17843.861236328128</v>
      </c>
      <c r="Y189" s="78">
        <v>13472.387945312499</v>
      </c>
      <c r="Z189" s="78">
        <v>343.97922935180662</v>
      </c>
      <c r="AA189" s="78">
        <v>36410.760304687494</v>
      </c>
      <c r="AB189" s="78">
        <v>21773.393017578135</v>
      </c>
      <c r="AC189" s="78">
        <v>35889.497204593637</v>
      </c>
      <c r="AD189" s="78">
        <v>53828.250640624996</v>
      </c>
      <c r="AE189" s="78">
        <v>10316.618345052088</v>
      </c>
      <c r="AF189" s="78">
        <v>18.064723968750002</v>
      </c>
      <c r="AG189" s="78">
        <v>29682.855273437501</v>
      </c>
      <c r="AH189" s="78">
        <v>64547.401656250047</v>
      </c>
      <c r="AI189" s="78">
        <v>14118.332666015629</v>
      </c>
      <c r="AJ189" s="78">
        <v>52.071603027343031</v>
      </c>
      <c r="AK189" s="78">
        <v>3435.5203564453077</v>
      </c>
      <c r="AL189" s="78">
        <v>29161.958949218741</v>
      </c>
      <c r="AM189" s="78">
        <v>29156.075683593721</v>
      </c>
      <c r="AN189" s="78">
        <v>7208.3818359374891</v>
      </c>
      <c r="AO189" s="78">
        <v>52614.444601074196</v>
      </c>
      <c r="AP189" s="78">
        <v>396.01541099999997</v>
      </c>
      <c r="AQ189" s="78">
        <v>52790.971211914053</v>
      </c>
      <c r="AR189" s="78">
        <v>59832.832828124978</v>
      </c>
      <c r="AS189" s="78">
        <v>72412.614874999941</v>
      </c>
      <c r="AT189" s="78">
        <v>15487.959697265633</v>
      </c>
      <c r="AU189" s="78">
        <v>70445.32304687491</v>
      </c>
      <c r="AV189" s="78">
        <v>38299.594453125006</v>
      </c>
      <c r="AW189" s="78">
        <v>4893.1831386718804</v>
      </c>
      <c r="AX189" s="78">
        <v>62337.684340820328</v>
      </c>
      <c r="AY189" s="78">
        <v>54622.948908203121</v>
      </c>
    </row>
    <row r="190" spans="1:51" x14ac:dyDescent="0.25">
      <c r="A190" s="89">
        <v>43624</v>
      </c>
      <c r="B190" s="90">
        <v>21</v>
      </c>
      <c r="C190" s="78">
        <v>43277.170056640673</v>
      </c>
      <c r="D190" s="78">
        <v>46413.156644531235</v>
      </c>
      <c r="E190" s="78">
        <v>27168.719804687498</v>
      </c>
      <c r="F190" s="78">
        <v>80401.915824218726</v>
      </c>
      <c r="G190" s="78">
        <v>41748.567583984339</v>
      </c>
      <c r="H190" s="78">
        <v>4892.8964257812386</v>
      </c>
      <c r="I190" s="78">
        <v>34130.975419921895</v>
      </c>
      <c r="J190" s="78">
        <v>163.24580764770508</v>
      </c>
      <c r="K190" s="78">
        <v>21910.944775390606</v>
      </c>
      <c r="L190" s="78">
        <v>13603.146734371101</v>
      </c>
      <c r="M190" s="78">
        <v>25381.411847656229</v>
      </c>
      <c r="N190" s="78">
        <v>16788.610808593749</v>
      </c>
      <c r="O190" s="78">
        <v>54498.776187500014</v>
      </c>
      <c r="P190" s="78">
        <v>2685.32122363281</v>
      </c>
      <c r="Q190" s="78">
        <v>31.501364231109619</v>
      </c>
      <c r="R190" s="78">
        <v>9438.4026367187544</v>
      </c>
      <c r="S190" s="78">
        <v>59663.592947265643</v>
      </c>
      <c r="T190" s="78">
        <v>22567.731501953123</v>
      </c>
      <c r="U190" s="78">
        <v>10542.275638671881</v>
      </c>
      <c r="V190" s="78">
        <v>92187.156923995557</v>
      </c>
      <c r="W190" s="78">
        <v>4681.87614746093</v>
      </c>
      <c r="X190" s="78">
        <v>18991.906136718728</v>
      </c>
      <c r="Y190" s="78">
        <v>13076.679218750003</v>
      </c>
      <c r="Z190" s="78">
        <v>352.51957745361329</v>
      </c>
      <c r="AA190" s="78">
        <v>36832.715835937524</v>
      </c>
      <c r="AB190" s="78">
        <v>21316.321144531252</v>
      </c>
      <c r="AC190" s="78">
        <v>36168.735160781864</v>
      </c>
      <c r="AD190" s="78">
        <v>55138.656445312496</v>
      </c>
      <c r="AE190" s="78">
        <v>10500.351357747395</v>
      </c>
      <c r="AF190" s="78">
        <v>18.064723968750002</v>
      </c>
      <c r="AG190" s="78">
        <v>30169.650820312494</v>
      </c>
      <c r="AH190" s="78">
        <v>65647.671000000031</v>
      </c>
      <c r="AI190" s="78">
        <v>14191.942773437511</v>
      </c>
      <c r="AJ190" s="78">
        <v>59.079027832029823</v>
      </c>
      <c r="AK190" s="78">
        <v>3544.9307788085894</v>
      </c>
      <c r="AL190" s="78">
        <v>29609.81397070313</v>
      </c>
      <c r="AM190" s="78">
        <v>29761.397130859343</v>
      </c>
      <c r="AN190" s="78">
        <v>7479.8910156249985</v>
      </c>
      <c r="AO190" s="78">
        <v>53193.501386230506</v>
      </c>
      <c r="AP190" s="78">
        <v>387.48230899999987</v>
      </c>
      <c r="AQ190" s="78">
        <v>52169.278620117198</v>
      </c>
      <c r="AR190" s="78">
        <v>60435.521182617187</v>
      </c>
      <c r="AS190" s="78">
        <v>73842.358302734399</v>
      </c>
      <c r="AT190" s="78">
        <v>15562.900720703108</v>
      </c>
      <c r="AU190" s="78">
        <v>71607.273605468683</v>
      </c>
      <c r="AV190" s="78">
        <v>38785.083425781253</v>
      </c>
      <c r="AW190" s="78">
        <v>5042.0041777343895</v>
      </c>
      <c r="AX190" s="78">
        <v>63882.933354492168</v>
      </c>
      <c r="AY190" s="78">
        <v>54848.603046875025</v>
      </c>
    </row>
    <row r="191" spans="1:51" x14ac:dyDescent="0.25">
      <c r="A191" s="89">
        <v>43624</v>
      </c>
      <c r="B191" s="90">
        <v>22</v>
      </c>
      <c r="C191" s="78">
        <v>42098.166666015655</v>
      </c>
      <c r="D191" s="78">
        <v>45800.4205859375</v>
      </c>
      <c r="E191" s="78">
        <v>26833.382763671903</v>
      </c>
      <c r="F191" s="78">
        <v>77572.91371093753</v>
      </c>
      <c r="G191" s="78">
        <v>41032.487005859395</v>
      </c>
      <c r="H191" s="78">
        <v>4392.5611474609432</v>
      </c>
      <c r="I191" s="78">
        <v>33010.899526855457</v>
      </c>
      <c r="J191" s="78">
        <v>158.13312149047852</v>
      </c>
      <c r="K191" s="78">
        <v>21788.941992187509</v>
      </c>
      <c r="L191" s="78">
        <v>13660.692776363314</v>
      </c>
      <c r="M191" s="78">
        <v>25449.991851562521</v>
      </c>
      <c r="N191" s="78">
        <v>16207.872234374992</v>
      </c>
      <c r="O191" s="78">
        <v>53130.232258789096</v>
      </c>
      <c r="P191" s="78">
        <v>2404.0246650390586</v>
      </c>
      <c r="Q191" s="78">
        <v>31.38107347488404</v>
      </c>
      <c r="R191" s="78">
        <v>9601.929968261722</v>
      </c>
      <c r="S191" s="78">
        <v>59482.227134765635</v>
      </c>
      <c r="T191" s="78">
        <v>21367.099271484371</v>
      </c>
      <c r="U191" s="78">
        <v>10443.34082421874</v>
      </c>
      <c r="V191" s="78">
        <v>92092.291607589141</v>
      </c>
      <c r="W191" s="78">
        <v>4502.0554443359406</v>
      </c>
      <c r="X191" s="78">
        <v>18892.890808593776</v>
      </c>
      <c r="Y191" s="78">
        <v>12913.12672265625</v>
      </c>
      <c r="Z191" s="78">
        <v>379.40040776977531</v>
      </c>
      <c r="AA191" s="78">
        <v>36065.897679687543</v>
      </c>
      <c r="AB191" s="78">
        <v>20846.186150390629</v>
      </c>
      <c r="AC191" s="78">
        <v>35247.194828791857</v>
      </c>
      <c r="AD191" s="78">
        <v>54837.591554687489</v>
      </c>
      <c r="AE191" s="78">
        <v>10854.879411458351</v>
      </c>
      <c r="AF191" s="78">
        <v>18.064723968750002</v>
      </c>
      <c r="AG191" s="78">
        <v>30615.654203125003</v>
      </c>
      <c r="AH191" s="78">
        <v>66039.451046875023</v>
      </c>
      <c r="AI191" s="78">
        <v>13832.3154296875</v>
      </c>
      <c r="AJ191" s="78">
        <v>65.777354980468175</v>
      </c>
      <c r="AK191" s="78">
        <v>3648.6349389648449</v>
      </c>
      <c r="AL191" s="78">
        <v>29668.278146484397</v>
      </c>
      <c r="AM191" s="78">
        <v>29660.389578125028</v>
      </c>
      <c r="AN191" s="78">
        <v>7333.0404296875022</v>
      </c>
      <c r="AO191" s="78">
        <v>52894.651544433611</v>
      </c>
      <c r="AP191" s="78">
        <v>396.14402699999988</v>
      </c>
      <c r="AQ191" s="78">
        <v>50837.828885742216</v>
      </c>
      <c r="AR191" s="78">
        <v>59756.202588867163</v>
      </c>
      <c r="AS191" s="78">
        <v>73685.531726562505</v>
      </c>
      <c r="AT191" s="78">
        <v>15538.544791015638</v>
      </c>
      <c r="AU191" s="78">
        <v>71231.245292968699</v>
      </c>
      <c r="AV191" s="78">
        <v>38292.576308593743</v>
      </c>
      <c r="AW191" s="78">
        <v>5153.4810039062704</v>
      </c>
      <c r="AX191" s="78">
        <v>64270.554038085953</v>
      </c>
      <c r="AY191" s="78">
        <v>53863.955296875021</v>
      </c>
    </row>
    <row r="192" spans="1:51" x14ac:dyDescent="0.25">
      <c r="A192" s="89">
        <v>43624</v>
      </c>
      <c r="B192" s="90">
        <v>23</v>
      </c>
      <c r="C192" s="78">
        <v>38990.848453125072</v>
      </c>
      <c r="D192" s="78">
        <v>43923.72966796875</v>
      </c>
      <c r="E192" s="78">
        <v>25364.776337890657</v>
      </c>
      <c r="F192" s="78">
        <v>72019.629589843767</v>
      </c>
      <c r="G192" s="78">
        <v>38736.629863281247</v>
      </c>
      <c r="H192" s="78">
        <v>3539.592207031249</v>
      </c>
      <c r="I192" s="78">
        <v>31247.087025878925</v>
      </c>
      <c r="J192" s="78">
        <v>136.30163192749029</v>
      </c>
      <c r="K192" s="78">
        <v>20733.338330078117</v>
      </c>
      <c r="L192" s="78">
        <v>13125.324236324226</v>
      </c>
      <c r="M192" s="78">
        <v>25087.513666015642</v>
      </c>
      <c r="N192" s="78">
        <v>15163.963585937498</v>
      </c>
      <c r="O192" s="78">
        <v>50113.16578125002</v>
      </c>
      <c r="P192" s="78">
        <v>2207.2922119140685</v>
      </c>
      <c r="Q192" s="78">
        <v>31.521406173706062</v>
      </c>
      <c r="R192" s="78">
        <v>9119.9104370117147</v>
      </c>
      <c r="S192" s="78">
        <v>57293.185337890623</v>
      </c>
      <c r="T192" s="78">
        <v>19251.520177734379</v>
      </c>
      <c r="U192" s="78">
        <v>9693.9292265625118</v>
      </c>
      <c r="V192" s="78">
        <v>87409.169822432974</v>
      </c>
      <c r="W192" s="78">
        <v>4129.3064453125107</v>
      </c>
      <c r="X192" s="78">
        <v>17745.92158935549</v>
      </c>
      <c r="Y192" s="78">
        <v>12230.865156250004</v>
      </c>
      <c r="Z192" s="78">
        <v>373.03254885864266</v>
      </c>
      <c r="AA192" s="78">
        <v>34231.586304687531</v>
      </c>
      <c r="AB192" s="78">
        <v>19979.642468750011</v>
      </c>
      <c r="AC192" s="78">
        <v>32751.855816834548</v>
      </c>
      <c r="AD192" s="78">
        <v>52476.08529296871</v>
      </c>
      <c r="AE192" s="78">
        <v>11186.240450520821</v>
      </c>
      <c r="AF192" s="78">
        <v>18.064723968750002</v>
      </c>
      <c r="AG192" s="78">
        <v>29738.519886718765</v>
      </c>
      <c r="AH192" s="78">
        <v>64143.432394531206</v>
      </c>
      <c r="AI192" s="78">
        <v>12751.118701171881</v>
      </c>
      <c r="AJ192" s="78">
        <v>55.23489111328206</v>
      </c>
      <c r="AK192" s="78">
        <v>3450.0102929687496</v>
      </c>
      <c r="AL192" s="78">
        <v>28491.895150390628</v>
      </c>
      <c r="AM192" s="78">
        <v>28361.025164062485</v>
      </c>
      <c r="AN192" s="78">
        <v>6929.8642089843688</v>
      </c>
      <c r="AO192" s="78">
        <v>50606.20094140627</v>
      </c>
      <c r="AP192" s="78">
        <v>359.42125100000004</v>
      </c>
      <c r="AQ192" s="78">
        <v>48538.726968749972</v>
      </c>
      <c r="AR192" s="78">
        <v>57377.315690429619</v>
      </c>
      <c r="AS192" s="78">
        <v>70553.404527343766</v>
      </c>
      <c r="AT192" s="78">
        <v>14874.163330078123</v>
      </c>
      <c r="AU192" s="78">
        <v>67992.757832031202</v>
      </c>
      <c r="AV192" s="78">
        <v>36547.268390624988</v>
      </c>
      <c r="AW192" s="78">
        <v>5025.8516259765711</v>
      </c>
      <c r="AX192" s="78">
        <v>61631.491984863322</v>
      </c>
      <c r="AY192" s="78">
        <v>51155.799011718787</v>
      </c>
    </row>
    <row r="193" spans="1:51" x14ac:dyDescent="0.25">
      <c r="A193" s="89">
        <v>43624</v>
      </c>
      <c r="B193" s="90">
        <v>24</v>
      </c>
      <c r="C193" s="78">
        <v>35916.950421874993</v>
      </c>
      <c r="D193" s="78">
        <v>40852.93764453123</v>
      </c>
      <c r="E193" s="78">
        <v>23139.936689453119</v>
      </c>
      <c r="F193" s="78">
        <v>65712.138324218773</v>
      </c>
      <c r="G193" s="78">
        <v>35776.013124999983</v>
      </c>
      <c r="H193" s="78">
        <v>3310.8533935546889</v>
      </c>
      <c r="I193" s="78">
        <v>29407.200506347646</v>
      </c>
      <c r="J193" s="78">
        <v>121.14180183410639</v>
      </c>
      <c r="K193" s="78">
        <v>19268.894628906241</v>
      </c>
      <c r="L193" s="78">
        <v>12554.876302730492</v>
      </c>
      <c r="M193" s="78">
        <v>24100.720458984397</v>
      </c>
      <c r="N193" s="78">
        <v>13937.484513671867</v>
      </c>
      <c r="O193" s="78">
        <v>46361.99984179686</v>
      </c>
      <c r="P193" s="78">
        <v>2010.10203125</v>
      </c>
      <c r="Q193" s="78">
        <v>31.518925666809078</v>
      </c>
      <c r="R193" s="78">
        <v>8397.6977661132896</v>
      </c>
      <c r="S193" s="78">
        <v>53543.521705078128</v>
      </c>
      <c r="T193" s="78">
        <v>17428.371305664048</v>
      </c>
      <c r="U193" s="78">
        <v>8831.4464257812378</v>
      </c>
      <c r="V193" s="78">
        <v>79583.270732589197</v>
      </c>
      <c r="W193" s="78">
        <v>3925.2044189453009</v>
      </c>
      <c r="X193" s="78">
        <v>16148.853521484372</v>
      </c>
      <c r="Y193" s="78">
        <v>11652.553796875001</v>
      </c>
      <c r="Z193" s="78">
        <v>365.96335701904303</v>
      </c>
      <c r="AA193" s="78">
        <v>31399.059742187532</v>
      </c>
      <c r="AB193" s="78">
        <v>19010.636013671876</v>
      </c>
      <c r="AC193" s="78">
        <v>30279.196979788721</v>
      </c>
      <c r="AD193" s="78">
        <v>48506.754511718762</v>
      </c>
      <c r="AE193" s="78">
        <v>10599.715170247424</v>
      </c>
      <c r="AF193" s="78">
        <v>18.064723968750002</v>
      </c>
      <c r="AG193" s="78">
        <v>27666.462761718747</v>
      </c>
      <c r="AH193" s="78">
        <v>59202.997976562467</v>
      </c>
      <c r="AI193" s="78">
        <v>11947.982958984379</v>
      </c>
      <c r="AJ193" s="78">
        <v>52.305904296874218</v>
      </c>
      <c r="AK193" s="78">
        <v>3360.4018579101562</v>
      </c>
      <c r="AL193" s="78">
        <v>26491.36487500001</v>
      </c>
      <c r="AM193" s="78">
        <v>25872.924240234348</v>
      </c>
      <c r="AN193" s="78">
        <v>6303.4464355468799</v>
      </c>
      <c r="AO193" s="78">
        <v>47655.895520019534</v>
      </c>
      <c r="AP193" s="78">
        <v>371.12353000000002</v>
      </c>
      <c r="AQ193" s="78">
        <v>45861.347853515661</v>
      </c>
      <c r="AR193" s="78">
        <v>53074.859458007857</v>
      </c>
      <c r="AS193" s="78">
        <v>65205.96143359378</v>
      </c>
      <c r="AT193" s="78">
        <v>13928.262003906253</v>
      </c>
      <c r="AU193" s="78">
        <v>62639.194664062445</v>
      </c>
      <c r="AV193" s="78">
        <v>33756.899437499989</v>
      </c>
      <c r="AW193" s="78">
        <v>4612.8886166992197</v>
      </c>
      <c r="AX193" s="78">
        <v>56617.181193847689</v>
      </c>
      <c r="AY193" s="78">
        <v>48211.387921875008</v>
      </c>
    </row>
    <row r="194" spans="1:51" x14ac:dyDescent="0.25">
      <c r="A194" s="89">
        <v>43625</v>
      </c>
      <c r="B194" s="90">
        <v>1</v>
      </c>
      <c r="C194" s="78">
        <v>32689.525687500023</v>
      </c>
      <c r="D194" s="78">
        <v>36106.22400390626</v>
      </c>
      <c r="E194" s="78">
        <v>20324.134824218756</v>
      </c>
      <c r="F194" s="78">
        <v>58328.665472656277</v>
      </c>
      <c r="G194" s="78">
        <v>31322.389509765671</v>
      </c>
      <c r="H194" s="78">
        <v>3153.3673291015693</v>
      </c>
      <c r="I194" s="78">
        <v>26584.599340820321</v>
      </c>
      <c r="J194" s="78">
        <v>98.163169860839801</v>
      </c>
      <c r="K194" s="78">
        <v>16814.661035156245</v>
      </c>
      <c r="L194" s="78">
        <v>11758.880432613289</v>
      </c>
      <c r="M194" s="78">
        <v>22510.000921875009</v>
      </c>
      <c r="N194" s="78">
        <v>12722.072275390612</v>
      </c>
      <c r="O194" s="78">
        <v>41604.71572363282</v>
      </c>
      <c r="P194" s="78">
        <v>2269.8782958984393</v>
      </c>
      <c r="Q194" s="78">
        <v>31.242384910583489</v>
      </c>
      <c r="R194" s="78">
        <v>7385.0884033203074</v>
      </c>
      <c r="S194" s="78">
        <v>47498.254281250003</v>
      </c>
      <c r="T194" s="78">
        <v>15784.563018554689</v>
      </c>
      <c r="U194" s="78">
        <v>8044.6453115234399</v>
      </c>
      <c r="V194" s="78">
        <v>70531.468494307948</v>
      </c>
      <c r="W194" s="78">
        <v>3869.5870605468695</v>
      </c>
      <c r="X194" s="78">
        <v>14090.550259277323</v>
      </c>
      <c r="Y194" s="78">
        <v>11599.960304687498</v>
      </c>
      <c r="Z194" s="78">
        <v>362.95873740844718</v>
      </c>
      <c r="AA194" s="78">
        <v>27257.592885742197</v>
      </c>
      <c r="AB194" s="78">
        <v>17752.01013671876</v>
      </c>
      <c r="AC194" s="78">
        <v>27217.412047251393</v>
      </c>
      <c r="AD194" s="78">
        <v>42353.833496093728</v>
      </c>
      <c r="AE194" s="78">
        <v>9538.1809251302257</v>
      </c>
      <c r="AF194" s="78">
        <v>18.064723968750002</v>
      </c>
      <c r="AG194" s="78">
        <v>24448.831914062499</v>
      </c>
      <c r="AH194" s="78">
        <v>51124.658816406263</v>
      </c>
      <c r="AI194" s="78">
        <v>10699.956689453122</v>
      </c>
      <c r="AJ194" s="78">
        <v>50.018958984375189</v>
      </c>
      <c r="AK194" s="78">
        <v>3617.1176831054681</v>
      </c>
      <c r="AL194" s="78">
        <v>23136.337140625015</v>
      </c>
      <c r="AM194" s="78">
        <v>22443.907226562511</v>
      </c>
      <c r="AN194" s="78">
        <v>5399.50146484375</v>
      </c>
      <c r="AO194" s="78">
        <v>42418.791542968742</v>
      </c>
      <c r="AP194" s="78">
        <v>329.37548499999997</v>
      </c>
      <c r="AQ194" s="78">
        <v>42294.993534179725</v>
      </c>
      <c r="AR194" s="78">
        <v>47364.208895507785</v>
      </c>
      <c r="AS194" s="78">
        <v>56688.043484375026</v>
      </c>
      <c r="AT194" s="78">
        <v>13178.120474609359</v>
      </c>
      <c r="AU194" s="78">
        <v>55659.91998242191</v>
      </c>
      <c r="AV194" s="78">
        <v>29743.856703124955</v>
      </c>
      <c r="AW194" s="78">
        <v>5718.0352099609481</v>
      </c>
      <c r="AX194" s="78">
        <v>49004.070336914061</v>
      </c>
      <c r="AY194" s="78">
        <v>44350.090480468738</v>
      </c>
    </row>
    <row r="195" spans="1:51" x14ac:dyDescent="0.25">
      <c r="A195" s="89">
        <v>43625</v>
      </c>
      <c r="B195" s="90">
        <v>2</v>
      </c>
      <c r="C195" s="78">
        <v>29827.195009765644</v>
      </c>
      <c r="D195" s="78">
        <v>31310.338003906243</v>
      </c>
      <c r="E195" s="78">
        <v>17384.883085937501</v>
      </c>
      <c r="F195" s="78">
        <v>51426.151312499991</v>
      </c>
      <c r="G195" s="78">
        <v>26833.376585937498</v>
      </c>
      <c r="H195" s="78">
        <v>3194.6566748046912</v>
      </c>
      <c r="I195" s="78">
        <v>24033.321973144517</v>
      </c>
      <c r="J195" s="78">
        <v>85.531744003295898</v>
      </c>
      <c r="K195" s="78">
        <v>16467.245703124976</v>
      </c>
      <c r="L195" s="78">
        <v>11164.909992183611</v>
      </c>
      <c r="M195" s="78">
        <v>21005.356974609407</v>
      </c>
      <c r="N195" s="78">
        <v>11709.265105468759</v>
      </c>
      <c r="O195" s="78">
        <v>36887.876347656245</v>
      </c>
      <c r="P195" s="78">
        <v>2152.3492065429741</v>
      </c>
      <c r="Q195" s="78">
        <v>30.796694755554203</v>
      </c>
      <c r="R195" s="78">
        <v>6143.9533081054624</v>
      </c>
      <c r="S195" s="78">
        <v>40184.692673828125</v>
      </c>
      <c r="T195" s="78">
        <v>14417.088693359376</v>
      </c>
      <c r="U195" s="78">
        <v>7400.2074248046893</v>
      </c>
      <c r="V195" s="78">
        <v>61486.942216964177</v>
      </c>
      <c r="W195" s="78">
        <v>3518.1421997070297</v>
      </c>
      <c r="X195" s="78">
        <v>13194.617720214836</v>
      </c>
      <c r="Y195" s="78">
        <v>9375.0208593749976</v>
      </c>
      <c r="Z195" s="78">
        <v>367.92724738159171</v>
      </c>
      <c r="AA195" s="78">
        <v>23505.004108398469</v>
      </c>
      <c r="AB195" s="78">
        <v>16509.755697265657</v>
      </c>
      <c r="AC195" s="78">
        <v>24785.956296694319</v>
      </c>
      <c r="AD195" s="78">
        <v>36163.810617187468</v>
      </c>
      <c r="AE195" s="78">
        <v>8178.7244676106802</v>
      </c>
      <c r="AF195" s="78">
        <v>18.064723968750002</v>
      </c>
      <c r="AG195" s="78">
        <v>21112.739828125003</v>
      </c>
      <c r="AH195" s="78">
        <v>42691.952113281237</v>
      </c>
      <c r="AI195" s="78">
        <v>9474.9679199218699</v>
      </c>
      <c r="AJ195" s="78">
        <v>45.52635156249994</v>
      </c>
      <c r="AK195" s="78">
        <v>3582.3685131835905</v>
      </c>
      <c r="AL195" s="78">
        <v>19318.719427734392</v>
      </c>
      <c r="AM195" s="78">
        <v>19175.661697265645</v>
      </c>
      <c r="AN195" s="78">
        <v>4382.6772705078083</v>
      </c>
      <c r="AO195" s="78">
        <v>36733.908734374992</v>
      </c>
      <c r="AP195" s="78">
        <v>279.24785299999991</v>
      </c>
      <c r="AQ195" s="78">
        <v>38974.842924804718</v>
      </c>
      <c r="AR195" s="78">
        <v>41030.573640625</v>
      </c>
      <c r="AS195" s="78">
        <v>46080.022023437486</v>
      </c>
      <c r="AT195" s="78">
        <v>12254.22410156251</v>
      </c>
      <c r="AU195" s="78">
        <v>49027.49645898438</v>
      </c>
      <c r="AV195" s="78">
        <v>24937.874830078112</v>
      </c>
      <c r="AW195" s="78">
        <v>6374.6886982421811</v>
      </c>
      <c r="AX195" s="78">
        <v>40772.89802734377</v>
      </c>
      <c r="AY195" s="78">
        <v>41418.561916015686</v>
      </c>
    </row>
    <row r="196" spans="1:51" x14ac:dyDescent="0.25">
      <c r="A196" s="89">
        <v>43625</v>
      </c>
      <c r="B196" s="90">
        <v>3</v>
      </c>
      <c r="C196" s="78">
        <v>28357.938589843765</v>
      </c>
      <c r="D196" s="78">
        <v>27470.074527343764</v>
      </c>
      <c r="E196" s="78">
        <v>15492.365512695298</v>
      </c>
      <c r="F196" s="78">
        <v>48293.868570312501</v>
      </c>
      <c r="G196" s="78">
        <v>23989.441205078147</v>
      </c>
      <c r="H196" s="78">
        <v>3319.085620117181</v>
      </c>
      <c r="I196" s="78">
        <v>22146.983615234352</v>
      </c>
      <c r="J196" s="78">
        <v>80.818906784057702</v>
      </c>
      <c r="K196" s="78">
        <v>14901.393286132801</v>
      </c>
      <c r="L196" s="78">
        <v>10682.472124996113</v>
      </c>
      <c r="M196" s="78">
        <v>19951.337964843755</v>
      </c>
      <c r="N196" s="78">
        <v>11110.23333007813</v>
      </c>
      <c r="O196" s="78">
        <v>33439.130948242193</v>
      </c>
      <c r="P196" s="78">
        <v>1960.3309863281131</v>
      </c>
      <c r="Q196" s="78">
        <v>30.614684104919437</v>
      </c>
      <c r="R196" s="78">
        <v>5339.8754150390632</v>
      </c>
      <c r="S196" s="78">
        <v>34697.656029296872</v>
      </c>
      <c r="T196" s="78">
        <v>13630.83468652344</v>
      </c>
      <c r="U196" s="78">
        <v>6914.3297011718896</v>
      </c>
      <c r="V196" s="78">
        <v>53575.31173258918</v>
      </c>
      <c r="W196" s="78">
        <v>3303.6581420898442</v>
      </c>
      <c r="X196" s="78">
        <v>12480.208511230474</v>
      </c>
      <c r="Y196" s="78">
        <v>7945.1942031250037</v>
      </c>
      <c r="Z196" s="78">
        <v>362.30373392944335</v>
      </c>
      <c r="AA196" s="78">
        <v>20748.246508789081</v>
      </c>
      <c r="AB196" s="78">
        <v>15671.123621093739</v>
      </c>
      <c r="AC196" s="78">
        <v>23039.406689475312</v>
      </c>
      <c r="AD196" s="78">
        <v>31646.853078125016</v>
      </c>
      <c r="AE196" s="78">
        <v>7208.0109906819835</v>
      </c>
      <c r="AF196" s="78">
        <v>18.064723968750002</v>
      </c>
      <c r="AG196" s="78">
        <v>18627.401097656249</v>
      </c>
      <c r="AH196" s="78">
        <v>37026.362078125007</v>
      </c>
      <c r="AI196" s="78">
        <v>8452.6464843750018</v>
      </c>
      <c r="AJ196" s="78">
        <v>52.981423095701984</v>
      </c>
      <c r="AK196" s="78">
        <v>3360.2747241210936</v>
      </c>
      <c r="AL196" s="78">
        <v>16157.831100585929</v>
      </c>
      <c r="AM196" s="78">
        <v>16607.14477539061</v>
      </c>
      <c r="AN196" s="78">
        <v>3608.1774414062493</v>
      </c>
      <c r="AO196" s="78">
        <v>32498.252402343747</v>
      </c>
      <c r="AP196" s="78">
        <v>239.68160099999989</v>
      </c>
      <c r="AQ196" s="78">
        <v>36740.243195312534</v>
      </c>
      <c r="AR196" s="78">
        <v>36121.158104492206</v>
      </c>
      <c r="AS196" s="78">
        <v>39217.784502929695</v>
      </c>
      <c r="AT196" s="78">
        <v>11516.240480468759</v>
      </c>
      <c r="AU196" s="78">
        <v>44137.502927734364</v>
      </c>
      <c r="AV196" s="78">
        <v>20914.025347656265</v>
      </c>
      <c r="AW196" s="78">
        <v>5986.4933037109422</v>
      </c>
      <c r="AX196" s="78">
        <v>34618.771182861339</v>
      </c>
      <c r="AY196" s="78">
        <v>39526.183492187563</v>
      </c>
    </row>
    <row r="197" spans="1:51" x14ac:dyDescent="0.25">
      <c r="A197" s="89">
        <v>43625</v>
      </c>
      <c r="B197" s="90">
        <v>4</v>
      </c>
      <c r="C197" s="78">
        <v>27210.061660156287</v>
      </c>
      <c r="D197" s="78">
        <v>25198.81049023438</v>
      </c>
      <c r="E197" s="78">
        <v>14378.416391601579</v>
      </c>
      <c r="F197" s="78">
        <v>45818.800720703133</v>
      </c>
      <c r="G197" s="78">
        <v>22300.295056640636</v>
      </c>
      <c r="H197" s="78">
        <v>3310.4539843749908</v>
      </c>
      <c r="I197" s="78">
        <v>20887.85676708983</v>
      </c>
      <c r="J197" s="78">
        <v>76.564392089843707</v>
      </c>
      <c r="K197" s="78">
        <v>13840.817187499993</v>
      </c>
      <c r="L197" s="78">
        <v>10325.304587886727</v>
      </c>
      <c r="M197" s="78">
        <v>18829.402283203115</v>
      </c>
      <c r="N197" s="78">
        <v>10849.25723437502</v>
      </c>
      <c r="O197" s="78">
        <v>31145.47485546875</v>
      </c>
      <c r="P197" s="78">
        <v>1914.7953310546891</v>
      </c>
      <c r="Q197" s="78">
        <v>30.790756225585927</v>
      </c>
      <c r="R197" s="78">
        <v>4823.5747680664035</v>
      </c>
      <c r="S197" s="78">
        <v>30786.271550781272</v>
      </c>
      <c r="T197" s="78">
        <v>13258.876598632834</v>
      </c>
      <c r="U197" s="78">
        <v>6617.3052958984499</v>
      </c>
      <c r="V197" s="78">
        <v>48872.881463057958</v>
      </c>
      <c r="W197" s="78">
        <v>3173.2944824218762</v>
      </c>
      <c r="X197" s="78">
        <v>12044.44773828124</v>
      </c>
      <c r="Y197" s="78">
        <v>7072.4247050781305</v>
      </c>
      <c r="Z197" s="78">
        <v>371.65282509155264</v>
      </c>
      <c r="AA197" s="78">
        <v>18923.130005859344</v>
      </c>
      <c r="AB197" s="78">
        <v>15240.482173828104</v>
      </c>
      <c r="AC197" s="78">
        <v>21897.732283788078</v>
      </c>
      <c r="AD197" s="78">
        <v>28779.952210937539</v>
      </c>
      <c r="AE197" s="78">
        <v>6686.6243665364746</v>
      </c>
      <c r="AF197" s="78">
        <v>18.064723968750002</v>
      </c>
      <c r="AG197" s="78">
        <v>16742.788734375008</v>
      </c>
      <c r="AH197" s="78">
        <v>32978.717710937526</v>
      </c>
      <c r="AI197" s="78">
        <v>7891.3088623046906</v>
      </c>
      <c r="AJ197" s="78">
        <v>57.436365478516109</v>
      </c>
      <c r="AK197" s="78">
        <v>3193.3867797851562</v>
      </c>
      <c r="AL197" s="78">
        <v>14515.424423828143</v>
      </c>
      <c r="AM197" s="78">
        <v>14949.506891601564</v>
      </c>
      <c r="AN197" s="78">
        <v>3114.7588134765601</v>
      </c>
      <c r="AO197" s="78">
        <v>29577.181563476555</v>
      </c>
      <c r="AP197" s="78">
        <v>197.63432300000005</v>
      </c>
      <c r="AQ197" s="78">
        <v>35034.164829101617</v>
      </c>
      <c r="AR197" s="78">
        <v>33092.020361328119</v>
      </c>
      <c r="AS197" s="78">
        <v>34926.913238281282</v>
      </c>
      <c r="AT197" s="78">
        <v>10229.517162109374</v>
      </c>
      <c r="AU197" s="78">
        <v>41049.418517578182</v>
      </c>
      <c r="AV197" s="78">
        <v>18374.943925781263</v>
      </c>
      <c r="AW197" s="78">
        <v>5252.8928745117164</v>
      </c>
      <c r="AX197" s="78">
        <v>30464.454011230493</v>
      </c>
      <c r="AY197" s="78">
        <v>38248.848988281279</v>
      </c>
    </row>
    <row r="198" spans="1:51" x14ac:dyDescent="0.25">
      <c r="A198" s="89">
        <v>43625</v>
      </c>
      <c r="B198" s="90">
        <v>5</v>
      </c>
      <c r="C198" s="78">
        <v>26656.540281250007</v>
      </c>
      <c r="D198" s="78">
        <v>23701.117699218754</v>
      </c>
      <c r="E198" s="78">
        <v>13583.319882812493</v>
      </c>
      <c r="F198" s="78">
        <v>44189.666603515645</v>
      </c>
      <c r="G198" s="78">
        <v>21227.915726562478</v>
      </c>
      <c r="H198" s="78">
        <v>3188.0054589843776</v>
      </c>
      <c r="I198" s="78">
        <v>20132.433820312519</v>
      </c>
      <c r="J198" s="78">
        <v>73.302764892578011</v>
      </c>
      <c r="K198" s="78">
        <v>13048.833764648445</v>
      </c>
      <c r="L198" s="78">
        <v>10154.94912694925</v>
      </c>
      <c r="M198" s="78">
        <v>18742.943142578122</v>
      </c>
      <c r="N198" s="78">
        <v>10479.018312499989</v>
      </c>
      <c r="O198" s="78">
        <v>29971.90328027344</v>
      </c>
      <c r="P198" s="78">
        <v>1862.2275527343795</v>
      </c>
      <c r="Q198" s="78">
        <v>30.637872695922841</v>
      </c>
      <c r="R198" s="78">
        <v>4501.075250244141</v>
      </c>
      <c r="S198" s="78">
        <v>28798.515205078129</v>
      </c>
      <c r="T198" s="78">
        <v>12952.453763671891</v>
      </c>
      <c r="U198" s="78">
        <v>6481.551003906261</v>
      </c>
      <c r="V198" s="78">
        <v>45682.151297042292</v>
      </c>
      <c r="W198" s="78">
        <v>3106.5308959960935</v>
      </c>
      <c r="X198" s="78">
        <v>11547.687275878927</v>
      </c>
      <c r="Y198" s="78">
        <v>6948.9852324218809</v>
      </c>
      <c r="Z198" s="78">
        <v>367.39194264526361</v>
      </c>
      <c r="AA198" s="78">
        <v>17654.794445312516</v>
      </c>
      <c r="AB198" s="78">
        <v>14905.768401367182</v>
      </c>
      <c r="AC198" s="78">
        <v>21415.665918913593</v>
      </c>
      <c r="AD198" s="78">
        <v>27009.001748046881</v>
      </c>
      <c r="AE198" s="78">
        <v>6490.7069309896015</v>
      </c>
      <c r="AF198" s="78">
        <v>18.064723968750002</v>
      </c>
      <c r="AG198" s="78">
        <v>15750.12923828125</v>
      </c>
      <c r="AH198" s="78">
        <v>30326.674125000012</v>
      </c>
      <c r="AI198" s="78">
        <v>7496.05029296875</v>
      </c>
      <c r="AJ198" s="78">
        <v>54.142112304686634</v>
      </c>
      <c r="AK198" s="78">
        <v>3049.4973291015617</v>
      </c>
      <c r="AL198" s="78">
        <v>13897.172309570315</v>
      </c>
      <c r="AM198" s="78">
        <v>14068.468562500006</v>
      </c>
      <c r="AN198" s="78">
        <v>2869.9966552734404</v>
      </c>
      <c r="AO198" s="78">
        <v>27749.025014160146</v>
      </c>
      <c r="AP198" s="78">
        <v>220.87919500000004</v>
      </c>
      <c r="AQ198" s="78">
        <v>33888.876096679756</v>
      </c>
      <c r="AR198" s="78">
        <v>31245.167829589824</v>
      </c>
      <c r="AS198" s="78">
        <v>32221.039448242187</v>
      </c>
      <c r="AT198" s="78">
        <v>8984.5082773437498</v>
      </c>
      <c r="AU198" s="78">
        <v>39031.393509765599</v>
      </c>
      <c r="AV198" s="78">
        <v>16952.215111328122</v>
      </c>
      <c r="AW198" s="78">
        <v>3057.8246987304692</v>
      </c>
      <c r="AX198" s="78">
        <v>28185.164028320309</v>
      </c>
      <c r="AY198" s="78">
        <v>37411.18590234375</v>
      </c>
    </row>
    <row r="199" spans="1:51" x14ac:dyDescent="0.25">
      <c r="A199" s="89">
        <v>43625</v>
      </c>
      <c r="B199" s="90">
        <v>6</v>
      </c>
      <c r="C199" s="78">
        <v>26398.526298828172</v>
      </c>
      <c r="D199" s="78">
        <v>22994.937832031243</v>
      </c>
      <c r="E199" s="78">
        <v>13464.488125</v>
      </c>
      <c r="F199" s="78">
        <v>43710.349236328097</v>
      </c>
      <c r="G199" s="78">
        <v>20623.167976562509</v>
      </c>
      <c r="H199" s="78">
        <v>3187.4363916015627</v>
      </c>
      <c r="I199" s="78">
        <v>19792.40781347657</v>
      </c>
      <c r="J199" s="78">
        <v>71.818340301513601</v>
      </c>
      <c r="K199" s="78">
        <v>12727.904833984365</v>
      </c>
      <c r="L199" s="78">
        <v>10115.071964839879</v>
      </c>
      <c r="M199" s="78">
        <v>18073.789212890639</v>
      </c>
      <c r="N199" s="78">
        <v>10362.757882812513</v>
      </c>
      <c r="O199" s="78">
        <v>29244.945898437509</v>
      </c>
      <c r="P199" s="78">
        <v>1891.8006484375001</v>
      </c>
      <c r="Q199" s="78">
        <v>30.140816688537598</v>
      </c>
      <c r="R199" s="78">
        <v>4351.4182800292965</v>
      </c>
      <c r="S199" s="78">
        <v>27599.786125976574</v>
      </c>
      <c r="T199" s="78">
        <v>13088.423804687509</v>
      </c>
      <c r="U199" s="78">
        <v>6416.1270195312491</v>
      </c>
      <c r="V199" s="78">
        <v>44490.838058761074</v>
      </c>
      <c r="W199" s="78">
        <v>3056.1724609374992</v>
      </c>
      <c r="X199" s="78">
        <v>11337.943601074187</v>
      </c>
      <c r="Y199" s="78">
        <v>6765.6570781249993</v>
      </c>
      <c r="Z199" s="78">
        <v>375.41521640014628</v>
      </c>
      <c r="AA199" s="78">
        <v>17391.795757812499</v>
      </c>
      <c r="AB199" s="78">
        <v>14710.467789062513</v>
      </c>
      <c r="AC199" s="78">
        <v>21213.388604423388</v>
      </c>
      <c r="AD199" s="78">
        <v>26298.110017578132</v>
      </c>
      <c r="AE199" s="78">
        <v>6314.8725930989631</v>
      </c>
      <c r="AF199" s="78">
        <v>18.064723968750002</v>
      </c>
      <c r="AG199" s="78">
        <v>15438.047792968746</v>
      </c>
      <c r="AH199" s="78">
        <v>29226.439953124962</v>
      </c>
      <c r="AI199" s="78">
        <v>7344.4937011718703</v>
      </c>
      <c r="AJ199" s="78">
        <v>49.053368164061965</v>
      </c>
      <c r="AK199" s="78">
        <v>2747.3367041015645</v>
      </c>
      <c r="AL199" s="78">
        <v>13330.30811523438</v>
      </c>
      <c r="AM199" s="78">
        <v>14087.900967773454</v>
      </c>
      <c r="AN199" s="78">
        <v>2718.3952880859297</v>
      </c>
      <c r="AO199" s="78">
        <v>26887.511530761705</v>
      </c>
      <c r="AP199" s="78">
        <v>215.82143299999987</v>
      </c>
      <c r="AQ199" s="78">
        <v>33574.973637695351</v>
      </c>
      <c r="AR199" s="78">
        <v>30392.900010742189</v>
      </c>
      <c r="AS199" s="78">
        <v>31169.047839843748</v>
      </c>
      <c r="AT199" s="78">
        <v>10117.344246093742</v>
      </c>
      <c r="AU199" s="78">
        <v>38052.289972656261</v>
      </c>
      <c r="AV199" s="78">
        <v>16377.825984374991</v>
      </c>
      <c r="AW199" s="78">
        <v>2486.0901542968645</v>
      </c>
      <c r="AX199" s="78">
        <v>27253.048967285147</v>
      </c>
      <c r="AY199" s="78">
        <v>37267.465445312584</v>
      </c>
    </row>
    <row r="200" spans="1:51" x14ac:dyDescent="0.25">
      <c r="A200" s="89">
        <v>43625</v>
      </c>
      <c r="B200" s="90">
        <v>7</v>
      </c>
      <c r="C200" s="78">
        <v>27016.412271484398</v>
      </c>
      <c r="D200" s="78">
        <v>23126.648019531254</v>
      </c>
      <c r="E200" s="78">
        <v>13566.02346679688</v>
      </c>
      <c r="F200" s="78">
        <v>44531.999652343788</v>
      </c>
      <c r="G200" s="78">
        <v>20855.579726562522</v>
      </c>
      <c r="H200" s="78">
        <v>3072.4600830078207</v>
      </c>
      <c r="I200" s="78">
        <v>20035.939919433611</v>
      </c>
      <c r="J200" s="78">
        <v>72.260776519775391</v>
      </c>
      <c r="K200" s="78">
        <v>12503.38923339845</v>
      </c>
      <c r="L200" s="78">
        <v>10497.954630855491</v>
      </c>
      <c r="M200" s="78">
        <v>17818.325955078119</v>
      </c>
      <c r="N200" s="78">
        <v>10529.599427734371</v>
      </c>
      <c r="O200" s="78">
        <v>29168.371121093744</v>
      </c>
      <c r="P200" s="78">
        <v>1890.9016889648401</v>
      </c>
      <c r="Q200" s="78">
        <v>29.893354415893562</v>
      </c>
      <c r="R200" s="78">
        <v>4329.008978271484</v>
      </c>
      <c r="S200" s="78">
        <v>27370.495108398442</v>
      </c>
      <c r="T200" s="78">
        <v>13200.372567382819</v>
      </c>
      <c r="U200" s="78">
        <v>6550.1127587890696</v>
      </c>
      <c r="V200" s="78">
        <v>44907.080896651722</v>
      </c>
      <c r="W200" s="78">
        <v>3027.0464355468748</v>
      </c>
      <c r="X200" s="78">
        <v>12046.514555664071</v>
      </c>
      <c r="Y200" s="78">
        <v>6380.6792343750003</v>
      </c>
      <c r="Z200" s="78">
        <v>364.61073225097664</v>
      </c>
      <c r="AA200" s="78">
        <v>17715.96867773437</v>
      </c>
      <c r="AB200" s="78">
        <v>14751.125764648445</v>
      </c>
      <c r="AC200" s="78">
        <v>21357.380838151617</v>
      </c>
      <c r="AD200" s="78">
        <v>26366.01070898437</v>
      </c>
      <c r="AE200" s="78">
        <v>6346.3588196614501</v>
      </c>
      <c r="AF200" s="78">
        <v>18.064723968750002</v>
      </c>
      <c r="AG200" s="78">
        <v>15274.629785156258</v>
      </c>
      <c r="AH200" s="78">
        <v>29123.41506640628</v>
      </c>
      <c r="AI200" s="78">
        <v>7346.4553222656305</v>
      </c>
      <c r="AJ200" s="78">
        <v>49.474107666016209</v>
      </c>
      <c r="AK200" s="78">
        <v>2762.8880590820308</v>
      </c>
      <c r="AL200" s="78">
        <v>13237.043906250001</v>
      </c>
      <c r="AM200" s="78">
        <v>14470.402161132812</v>
      </c>
      <c r="AN200" s="78">
        <v>2701.0108642578207</v>
      </c>
      <c r="AO200" s="78">
        <v>26704.342090332051</v>
      </c>
      <c r="AP200" s="78">
        <v>253.34319699999998</v>
      </c>
      <c r="AQ200" s="78">
        <v>33660.141387695352</v>
      </c>
      <c r="AR200" s="78">
        <v>30537.266586425758</v>
      </c>
      <c r="AS200" s="78">
        <v>31311.096103515629</v>
      </c>
      <c r="AT200" s="78">
        <v>9981.8690625000054</v>
      </c>
      <c r="AU200" s="78">
        <v>38214.100544921879</v>
      </c>
      <c r="AV200" s="78">
        <v>16771.214941406237</v>
      </c>
      <c r="AW200" s="78">
        <v>2340.2071079101588</v>
      </c>
      <c r="AX200" s="78">
        <v>27314.727757568347</v>
      </c>
      <c r="AY200" s="78">
        <v>37613.666021484431</v>
      </c>
    </row>
    <row r="201" spans="1:51" x14ac:dyDescent="0.25">
      <c r="A201" s="89">
        <v>43625</v>
      </c>
      <c r="B201" s="90">
        <v>8</v>
      </c>
      <c r="C201" s="78">
        <v>27990.70247265631</v>
      </c>
      <c r="D201" s="78">
        <v>23672.86604101563</v>
      </c>
      <c r="E201" s="78">
        <v>13768.86550781251</v>
      </c>
      <c r="F201" s="78">
        <v>46336.071279296877</v>
      </c>
      <c r="G201" s="78">
        <v>21044.094723753467</v>
      </c>
      <c r="H201" s="78">
        <v>3237.6017236328012</v>
      </c>
      <c r="I201" s="78">
        <v>20727.924182617189</v>
      </c>
      <c r="J201" s="78">
        <v>80.948776245117188</v>
      </c>
      <c r="K201" s="78">
        <v>12813.788256835936</v>
      </c>
      <c r="L201" s="78">
        <v>10385.610048824246</v>
      </c>
      <c r="M201" s="78">
        <v>17083.731632812531</v>
      </c>
      <c r="N201" s="78">
        <v>10454.687498046882</v>
      </c>
      <c r="O201" s="78">
        <v>29894.760614257804</v>
      </c>
      <c r="P201" s="78">
        <v>1875.6131803765657</v>
      </c>
      <c r="Q201" s="78">
        <v>30.299534320831299</v>
      </c>
      <c r="R201" s="78">
        <v>4289.5766052246099</v>
      </c>
      <c r="S201" s="78">
        <v>27245.443914062515</v>
      </c>
      <c r="T201" s="78">
        <v>12796.162010742179</v>
      </c>
      <c r="U201" s="78">
        <v>6406.6890820312492</v>
      </c>
      <c r="V201" s="78">
        <v>46106.772990401718</v>
      </c>
      <c r="W201" s="78">
        <v>2966.1371459960924</v>
      </c>
      <c r="X201" s="78">
        <v>11754.824962658426</v>
      </c>
      <c r="Y201" s="78">
        <v>6325.6196914062612</v>
      </c>
      <c r="Z201" s="78">
        <v>352.91622521362302</v>
      </c>
      <c r="AA201" s="78">
        <v>18169.992173828134</v>
      </c>
      <c r="AB201" s="78">
        <v>15106.752242187522</v>
      </c>
      <c r="AC201" s="78">
        <v>21633.243064335278</v>
      </c>
      <c r="AD201" s="78">
        <v>26801.387736328132</v>
      </c>
      <c r="AE201" s="78">
        <v>5999.36968196614</v>
      </c>
      <c r="AF201" s="78">
        <v>18.064723968750002</v>
      </c>
      <c r="AG201" s="78">
        <v>15882.225667968745</v>
      </c>
      <c r="AH201" s="78">
        <v>28879.204736328142</v>
      </c>
      <c r="AI201" s="78">
        <v>7070.3793701171808</v>
      </c>
      <c r="AJ201" s="78">
        <v>56.611251708983758</v>
      </c>
      <c r="AK201" s="78">
        <v>2903.1621842289928</v>
      </c>
      <c r="AL201" s="78">
        <v>13570.390185546861</v>
      </c>
      <c r="AM201" s="78">
        <v>14492.006265625014</v>
      </c>
      <c r="AN201" s="78">
        <v>2781.40495605468</v>
      </c>
      <c r="AO201" s="78">
        <v>27011.445528808585</v>
      </c>
      <c r="AP201" s="78">
        <v>238.77494564351201</v>
      </c>
      <c r="AQ201" s="78">
        <v>34077.658446289061</v>
      </c>
      <c r="AR201" s="78">
        <v>31014.775566406261</v>
      </c>
      <c r="AS201" s="78">
        <v>31665.478505859384</v>
      </c>
      <c r="AT201" s="78">
        <v>9611.0704531249921</v>
      </c>
      <c r="AU201" s="78">
        <v>38591.115855468757</v>
      </c>
      <c r="AV201" s="78">
        <v>16611.471535156252</v>
      </c>
      <c r="AW201" s="78">
        <v>2060.2159829101593</v>
      </c>
      <c r="AX201" s="78">
        <v>27389.18967407227</v>
      </c>
      <c r="AY201" s="78">
        <v>38444.915074218785</v>
      </c>
    </row>
    <row r="202" spans="1:51" x14ac:dyDescent="0.25">
      <c r="A202" s="89">
        <v>43625</v>
      </c>
      <c r="B202" s="90">
        <v>9</v>
      </c>
      <c r="C202" s="78">
        <v>29108.092017578147</v>
      </c>
      <c r="D202" s="78">
        <v>24982.184033203135</v>
      </c>
      <c r="E202" s="78">
        <v>14935.104580078149</v>
      </c>
      <c r="F202" s="78">
        <v>50082.866097656282</v>
      </c>
      <c r="G202" s="78">
        <v>23128.429866593047</v>
      </c>
      <c r="H202" s="78">
        <v>3427.2318994140683</v>
      </c>
      <c r="I202" s="78">
        <v>22276.115790039079</v>
      </c>
      <c r="J202" s="78">
        <v>95.629808425903406</v>
      </c>
      <c r="K202" s="78">
        <v>13789.690771484376</v>
      </c>
      <c r="L202" s="78">
        <v>10597.427243160193</v>
      </c>
      <c r="M202" s="78">
        <v>16931.942011718755</v>
      </c>
      <c r="N202" s="78">
        <v>10888.768029296874</v>
      </c>
      <c r="O202" s="78">
        <v>32119.378046875034</v>
      </c>
      <c r="P202" s="78">
        <v>2079.6319479563185</v>
      </c>
      <c r="Q202" s="78">
        <v>31.126869678497311</v>
      </c>
      <c r="R202" s="78">
        <v>4536.8125366210934</v>
      </c>
      <c r="S202" s="78">
        <v>28764.747763671876</v>
      </c>
      <c r="T202" s="78">
        <v>12690.219607421899</v>
      </c>
      <c r="U202" s="78">
        <v>6310.7642695312497</v>
      </c>
      <c r="V202" s="78">
        <v>50122.150113745476</v>
      </c>
      <c r="W202" s="78">
        <v>2760.8234130859391</v>
      </c>
      <c r="X202" s="78">
        <v>11530.788292451965</v>
      </c>
      <c r="Y202" s="78">
        <v>6172.8192382812376</v>
      </c>
      <c r="Z202" s="78">
        <v>352.4885627807617</v>
      </c>
      <c r="AA202" s="78">
        <v>19443.562516601567</v>
      </c>
      <c r="AB202" s="78">
        <v>15945.202947265614</v>
      </c>
      <c r="AC202" s="78">
        <v>22751.794240785028</v>
      </c>
      <c r="AD202" s="78">
        <v>28194.667720703135</v>
      </c>
      <c r="AE202" s="78">
        <v>5654.7369904460029</v>
      </c>
      <c r="AF202" s="78">
        <v>18.064723968750002</v>
      </c>
      <c r="AG202" s="78">
        <v>17059.416464843755</v>
      </c>
      <c r="AH202" s="78">
        <v>30029.222406250021</v>
      </c>
      <c r="AI202" s="78">
        <v>7321.3591064453094</v>
      </c>
      <c r="AJ202" s="78">
        <v>49.665136230469216</v>
      </c>
      <c r="AK202" s="78">
        <v>2669.7346036519821</v>
      </c>
      <c r="AL202" s="78">
        <v>14544.278457031238</v>
      </c>
      <c r="AM202" s="78">
        <v>14908.25043750001</v>
      </c>
      <c r="AN202" s="78">
        <v>3187.4519287109397</v>
      </c>
      <c r="AO202" s="78">
        <v>28414.562143554707</v>
      </c>
      <c r="AP202" s="78">
        <v>500.23531643817608</v>
      </c>
      <c r="AQ202" s="78">
        <v>35524.834000976589</v>
      </c>
      <c r="AR202" s="78">
        <v>32684.599338867178</v>
      </c>
      <c r="AS202" s="78">
        <v>34116.132158203123</v>
      </c>
      <c r="AT202" s="78">
        <v>9299.4776835937537</v>
      </c>
      <c r="AU202" s="78">
        <v>41330.177755859426</v>
      </c>
      <c r="AV202" s="78">
        <v>16898.992050781257</v>
      </c>
      <c r="AW202" s="78">
        <v>1941.9693837890586</v>
      </c>
      <c r="AX202" s="78">
        <v>29218.240063476565</v>
      </c>
      <c r="AY202" s="78">
        <v>39701.096681640607</v>
      </c>
    </row>
    <row r="203" spans="1:51" x14ac:dyDescent="0.25">
      <c r="A203" s="89">
        <v>43625</v>
      </c>
      <c r="B203" s="90">
        <v>10</v>
      </c>
      <c r="C203" s="78">
        <v>31270.099501953136</v>
      </c>
      <c r="D203" s="78">
        <v>29262.739662109372</v>
      </c>
      <c r="E203" s="78">
        <v>17124.862412109382</v>
      </c>
      <c r="F203" s="78">
        <v>55913.876316406255</v>
      </c>
      <c r="G203" s="78">
        <v>27279.662451706528</v>
      </c>
      <c r="H203" s="78">
        <v>3633.2461621093712</v>
      </c>
      <c r="I203" s="78">
        <v>25379.130594726543</v>
      </c>
      <c r="J203" s="78">
        <v>101.12820243835461</v>
      </c>
      <c r="K203" s="78">
        <v>16348.039379882812</v>
      </c>
      <c r="L203" s="78">
        <v>11417.951707027381</v>
      </c>
      <c r="M203" s="78">
        <v>18243.109583984373</v>
      </c>
      <c r="N203" s="78">
        <v>12108.497205078118</v>
      </c>
      <c r="O203" s="78">
        <v>37574.438799804666</v>
      </c>
      <c r="P203" s="78">
        <v>2600.6500573376456</v>
      </c>
      <c r="Q203" s="78">
        <v>31.188399791717519</v>
      </c>
      <c r="R203" s="78">
        <v>5458.0848022460932</v>
      </c>
      <c r="S203" s="78">
        <v>34163.449326171874</v>
      </c>
      <c r="T203" s="78">
        <v>14024.600405273437</v>
      </c>
      <c r="U203" s="78">
        <v>6763.2104550781187</v>
      </c>
      <c r="V203" s="78">
        <v>58485.819115339182</v>
      </c>
      <c r="W203" s="78">
        <v>2929.693725585938</v>
      </c>
      <c r="X203" s="78">
        <v>12616.262051550764</v>
      </c>
      <c r="Y203" s="78">
        <v>7254.1593203125012</v>
      </c>
      <c r="Z203" s="78">
        <v>340.8615279785156</v>
      </c>
      <c r="AA203" s="78">
        <v>22978.580050781216</v>
      </c>
      <c r="AB203" s="78">
        <v>17606.217494140612</v>
      </c>
      <c r="AC203" s="78">
        <v>25033.351995904432</v>
      </c>
      <c r="AD203" s="78">
        <v>33083.235113281233</v>
      </c>
      <c r="AE203" s="78">
        <v>6345.98522035313</v>
      </c>
      <c r="AF203" s="78">
        <v>18.064723968750002</v>
      </c>
      <c r="AG203" s="78">
        <v>20010.750550781249</v>
      </c>
      <c r="AH203" s="78">
        <v>37011.730359375004</v>
      </c>
      <c r="AI203" s="78">
        <v>8414.9932128906185</v>
      </c>
      <c r="AJ203" s="78">
        <v>54.825922607420949</v>
      </c>
      <c r="AK203" s="78">
        <v>2819.9268498101801</v>
      </c>
      <c r="AL203" s="78">
        <v>16307.467382812514</v>
      </c>
      <c r="AM203" s="78">
        <v>17602.608844726597</v>
      </c>
      <c r="AN203" s="78">
        <v>3947.2551269531305</v>
      </c>
      <c r="AO203" s="78">
        <v>32917.738976562548</v>
      </c>
      <c r="AP203" s="78">
        <v>645.0764542700806</v>
      </c>
      <c r="AQ203" s="78">
        <v>38825.397788085967</v>
      </c>
      <c r="AR203" s="78">
        <v>38613.278734375024</v>
      </c>
      <c r="AS203" s="78">
        <v>41691.433242187493</v>
      </c>
      <c r="AT203" s="78">
        <v>9850.7665839843794</v>
      </c>
      <c r="AU203" s="78">
        <v>47874.255578125019</v>
      </c>
      <c r="AV203" s="78">
        <v>20470.706916015628</v>
      </c>
      <c r="AW203" s="78">
        <v>2439.0174863281131</v>
      </c>
      <c r="AX203" s="78">
        <v>35150.841500244132</v>
      </c>
      <c r="AY203" s="78">
        <v>42319.221912109337</v>
      </c>
    </row>
    <row r="204" spans="1:51" x14ac:dyDescent="0.25">
      <c r="A204" s="89">
        <v>43625</v>
      </c>
      <c r="B204" s="90">
        <v>11</v>
      </c>
      <c r="C204" s="78">
        <v>32657.046650390635</v>
      </c>
      <c r="D204" s="78">
        <v>32953.054609375024</v>
      </c>
      <c r="E204" s="78">
        <v>18343.388017578152</v>
      </c>
      <c r="F204" s="78">
        <v>59900.483753906228</v>
      </c>
      <c r="G204" s="78">
        <v>29800.628650256975</v>
      </c>
      <c r="H204" s="78">
        <v>3902.0271826171906</v>
      </c>
      <c r="I204" s="78">
        <v>28404.138694335943</v>
      </c>
      <c r="J204" s="78">
        <v>105.7233638763429</v>
      </c>
      <c r="K204" s="78">
        <v>18388.779614257808</v>
      </c>
      <c r="L204" s="78">
        <v>12201.790505855501</v>
      </c>
      <c r="M204" s="78">
        <v>19660.467185546891</v>
      </c>
      <c r="N204" s="78">
        <v>12948.594388671885</v>
      </c>
      <c r="O204" s="78">
        <v>42518.010269531223</v>
      </c>
      <c r="P204" s="78">
        <v>2570.9172776550276</v>
      </c>
      <c r="Q204" s="78">
        <v>31.211103439331062</v>
      </c>
      <c r="R204" s="78">
        <v>6091.7463012695289</v>
      </c>
      <c r="S204" s="78">
        <v>38728.175417968785</v>
      </c>
      <c r="T204" s="78">
        <v>15793.433931640635</v>
      </c>
      <c r="U204" s="78">
        <v>7153.7771621093698</v>
      </c>
      <c r="V204" s="78">
        <v>64902.840083776704</v>
      </c>
      <c r="W204" s="78">
        <v>3132.4482788085943</v>
      </c>
      <c r="X204" s="78">
        <v>14252.951406763694</v>
      </c>
      <c r="Y204" s="78">
        <v>7566.2842558593738</v>
      </c>
      <c r="Z204" s="78">
        <v>350.7028903808594</v>
      </c>
      <c r="AA204" s="78">
        <v>25724.056464843776</v>
      </c>
      <c r="AB204" s="78">
        <v>18766.491775390616</v>
      </c>
      <c r="AC204" s="78">
        <v>26512.974251344109</v>
      </c>
      <c r="AD204" s="78">
        <v>36709.179269531247</v>
      </c>
      <c r="AE204" s="78">
        <v>6808.5437176677397</v>
      </c>
      <c r="AF204" s="78">
        <v>18.064723968750002</v>
      </c>
      <c r="AG204" s="78">
        <v>22379.842953125004</v>
      </c>
      <c r="AH204" s="78">
        <v>42325.093152343732</v>
      </c>
      <c r="AI204" s="78">
        <v>9380.9114257812489</v>
      </c>
      <c r="AJ204" s="78">
        <v>62.778945800781059</v>
      </c>
      <c r="AK204" s="78">
        <v>3187.0288746923843</v>
      </c>
      <c r="AL204" s="78">
        <v>18548.723818359369</v>
      </c>
      <c r="AM204" s="78">
        <v>20006.71939160156</v>
      </c>
      <c r="AN204" s="78">
        <v>4788.7946044922001</v>
      </c>
      <c r="AO204" s="78">
        <v>36438.360611816439</v>
      </c>
      <c r="AP204" s="78">
        <v>622.73784734600895</v>
      </c>
      <c r="AQ204" s="78">
        <v>41832.873912109375</v>
      </c>
      <c r="AR204" s="78">
        <v>43106.954878906261</v>
      </c>
      <c r="AS204" s="78">
        <v>47940.661496093766</v>
      </c>
      <c r="AT204" s="78">
        <v>10227.745169921891</v>
      </c>
      <c r="AU204" s="78">
        <v>52923.532695312475</v>
      </c>
      <c r="AV204" s="78">
        <v>23783.569929687506</v>
      </c>
      <c r="AW204" s="78">
        <v>2979.2762119140571</v>
      </c>
      <c r="AX204" s="78">
        <v>39885.10492431638</v>
      </c>
      <c r="AY204" s="78">
        <v>44243.005908203122</v>
      </c>
    </row>
    <row r="205" spans="1:51" x14ac:dyDescent="0.25">
      <c r="A205" s="89">
        <v>43625</v>
      </c>
      <c r="B205" s="90">
        <v>12</v>
      </c>
      <c r="C205" s="78">
        <v>33222.234376953158</v>
      </c>
      <c r="D205" s="78">
        <v>34735.09234960936</v>
      </c>
      <c r="E205" s="78">
        <v>18658.36336914065</v>
      </c>
      <c r="F205" s="78">
        <v>61622.233328124988</v>
      </c>
      <c r="G205" s="78">
        <v>30177.384600305799</v>
      </c>
      <c r="H205" s="78">
        <v>4444.0185546874991</v>
      </c>
      <c r="I205" s="78">
        <v>30366.885900390655</v>
      </c>
      <c r="J205" s="78">
        <v>114.7112159729005</v>
      </c>
      <c r="K205" s="78">
        <v>19080.896044921883</v>
      </c>
      <c r="L205" s="78">
        <v>12325.366487300824</v>
      </c>
      <c r="M205" s="78">
        <v>19359.247945312542</v>
      </c>
      <c r="N205" s="78">
        <v>13474.67165820312</v>
      </c>
      <c r="O205" s="78">
        <v>45188.435060546806</v>
      </c>
      <c r="P205" s="78">
        <v>2602.5571022967652</v>
      </c>
      <c r="Q205" s="78">
        <v>31.327257633209229</v>
      </c>
      <c r="R205" s="78">
        <v>6183.6127319335965</v>
      </c>
      <c r="S205" s="78">
        <v>40607.220779296891</v>
      </c>
      <c r="T205" s="78">
        <v>16521.270306640625</v>
      </c>
      <c r="U205" s="78">
        <v>7699.3656669921911</v>
      </c>
      <c r="V205" s="78">
        <v>67165.63223280794</v>
      </c>
      <c r="W205" s="78">
        <v>3050.5310424804684</v>
      </c>
      <c r="X205" s="78">
        <v>15020.095105520035</v>
      </c>
      <c r="Y205" s="78">
        <v>7565.0593925781295</v>
      </c>
      <c r="Z205" s="78">
        <v>358.55539102172867</v>
      </c>
      <c r="AA205" s="78">
        <v>26739.23772753905</v>
      </c>
      <c r="AB205" s="78">
        <v>19665.100476562504</v>
      </c>
      <c r="AC205" s="78">
        <v>27198.511859993036</v>
      </c>
      <c r="AD205" s="78">
        <v>38397.227730468767</v>
      </c>
      <c r="AE205" s="78">
        <v>6675.0701278319111</v>
      </c>
      <c r="AF205" s="78">
        <v>18.064723968750002</v>
      </c>
      <c r="AG205" s="78">
        <v>23495.917253906257</v>
      </c>
      <c r="AH205" s="78">
        <v>45670.916156250008</v>
      </c>
      <c r="AI205" s="78">
        <v>9784.4091308593797</v>
      </c>
      <c r="AJ205" s="78">
        <v>57.716125732421631</v>
      </c>
      <c r="AK205" s="78">
        <v>3295.2311568376044</v>
      </c>
      <c r="AL205" s="78">
        <v>19768.502656250013</v>
      </c>
      <c r="AM205" s="78">
        <v>21035.066341796886</v>
      </c>
      <c r="AN205" s="78">
        <v>5224.548486328119</v>
      </c>
      <c r="AO205" s="78">
        <v>38291.614510742205</v>
      </c>
      <c r="AP205" s="78">
        <v>622.64678589660662</v>
      </c>
      <c r="AQ205" s="78">
        <v>43467.764962890687</v>
      </c>
      <c r="AR205" s="78">
        <v>44733.355972656296</v>
      </c>
      <c r="AS205" s="78">
        <v>51143.674733398446</v>
      </c>
      <c r="AT205" s="78">
        <v>10639.367279296868</v>
      </c>
      <c r="AU205" s="78">
        <v>54887.807167968764</v>
      </c>
      <c r="AV205" s="78">
        <v>25391.921839843759</v>
      </c>
      <c r="AW205" s="78">
        <v>3190.7196093749926</v>
      </c>
      <c r="AX205" s="78">
        <v>41228.720405273481</v>
      </c>
      <c r="AY205" s="78">
        <v>44893.041808593698</v>
      </c>
    </row>
    <row r="206" spans="1:51" x14ac:dyDescent="0.25">
      <c r="A206" s="89">
        <v>43625</v>
      </c>
      <c r="B206" s="90">
        <v>13</v>
      </c>
      <c r="C206" s="78">
        <v>33623.443128906219</v>
      </c>
      <c r="D206" s="78">
        <v>35402.577097656264</v>
      </c>
      <c r="E206" s="78">
        <v>18880.086445312503</v>
      </c>
      <c r="F206" s="78">
        <v>62078.27890234378</v>
      </c>
      <c r="G206" s="78">
        <v>29490.368060010394</v>
      </c>
      <c r="H206" s="78">
        <v>4253.2539990234427</v>
      </c>
      <c r="I206" s="78">
        <v>31099.716210937524</v>
      </c>
      <c r="J206" s="78">
        <v>117.68585777282709</v>
      </c>
      <c r="K206" s="78">
        <v>19532.310717773431</v>
      </c>
      <c r="L206" s="78">
        <v>12601.159220699255</v>
      </c>
      <c r="M206" s="78">
        <v>19753.6352480469</v>
      </c>
      <c r="N206" s="78">
        <v>14022.04982226563</v>
      </c>
      <c r="O206" s="78">
        <v>47214.055901367181</v>
      </c>
      <c r="P206" s="78">
        <v>2554.9900874096675</v>
      </c>
      <c r="Q206" s="78">
        <v>31.750343799591061</v>
      </c>
      <c r="R206" s="78">
        <v>6297.8313476562626</v>
      </c>
      <c r="S206" s="78">
        <v>41910.176400390621</v>
      </c>
      <c r="T206" s="78">
        <v>17039.149595703133</v>
      </c>
      <c r="U206" s="78">
        <v>8243.4991601562488</v>
      </c>
      <c r="V206" s="78">
        <v>67590.042211745444</v>
      </c>
      <c r="W206" s="78">
        <v>3046.1940307617197</v>
      </c>
      <c r="X206" s="78">
        <v>14722.233216977853</v>
      </c>
      <c r="Y206" s="78">
        <v>7543.6163183593817</v>
      </c>
      <c r="Z206" s="78">
        <v>358.94537659912112</v>
      </c>
      <c r="AA206" s="78">
        <v>27344.461532226567</v>
      </c>
      <c r="AB206" s="78">
        <v>20163.086380859408</v>
      </c>
      <c r="AC206" s="78">
        <v>27685.572288736264</v>
      </c>
      <c r="AD206" s="78">
        <v>39202.182628906245</v>
      </c>
      <c r="AE206" s="78">
        <v>6898.3417466338014</v>
      </c>
      <c r="AF206" s="78">
        <v>18.064723968750002</v>
      </c>
      <c r="AG206" s="78">
        <v>23583.206296874992</v>
      </c>
      <c r="AH206" s="78">
        <v>46329.14351953123</v>
      </c>
      <c r="AI206" s="78">
        <v>10040.253808593749</v>
      </c>
      <c r="AJ206" s="78">
        <v>63.533408203126271</v>
      </c>
      <c r="AK206" s="78">
        <v>3149.181365665806</v>
      </c>
      <c r="AL206" s="78">
        <v>19762.237824218744</v>
      </c>
      <c r="AM206" s="78">
        <v>21135.950552734419</v>
      </c>
      <c r="AN206" s="78">
        <v>5362.8318847656101</v>
      </c>
      <c r="AO206" s="78">
        <v>39119.6519013672</v>
      </c>
      <c r="AP206" s="78">
        <v>598.99014651916423</v>
      </c>
      <c r="AQ206" s="78">
        <v>44068.183192382829</v>
      </c>
      <c r="AR206" s="78">
        <v>45787.580327148469</v>
      </c>
      <c r="AS206" s="78">
        <v>52261.566018554673</v>
      </c>
      <c r="AT206" s="78">
        <v>11364.342906250013</v>
      </c>
      <c r="AU206" s="78">
        <v>56396.591494140674</v>
      </c>
      <c r="AV206" s="78">
        <v>26074.052357421893</v>
      </c>
      <c r="AW206" s="78">
        <v>3295.5835351562555</v>
      </c>
      <c r="AX206" s="78">
        <v>41794.907570800788</v>
      </c>
      <c r="AY206" s="78">
        <v>44970.190808593703</v>
      </c>
    </row>
    <row r="207" spans="1:51" x14ac:dyDescent="0.25">
      <c r="A207" s="89">
        <v>43625</v>
      </c>
      <c r="B207" s="90">
        <v>14</v>
      </c>
      <c r="C207" s="78">
        <v>34241.354650390662</v>
      </c>
      <c r="D207" s="78">
        <v>36412.859718749984</v>
      </c>
      <c r="E207" s="78">
        <v>19174.973369140625</v>
      </c>
      <c r="F207" s="78">
        <v>63674.115132812498</v>
      </c>
      <c r="G207" s="78">
        <v>29349.991340894197</v>
      </c>
      <c r="H207" s="78">
        <v>4463.9545703125068</v>
      </c>
      <c r="I207" s="78">
        <v>31849.979041503906</v>
      </c>
      <c r="J207" s="78">
        <v>121.55866813659669</v>
      </c>
      <c r="K207" s="78">
        <v>19657.842480468738</v>
      </c>
      <c r="L207" s="78">
        <v>12601.778227535164</v>
      </c>
      <c r="M207" s="78">
        <v>19325.604064453153</v>
      </c>
      <c r="N207" s="78">
        <v>14516.283464843731</v>
      </c>
      <c r="O207" s="78">
        <v>48305.533686523442</v>
      </c>
      <c r="P207" s="78">
        <v>2537.6342354656999</v>
      </c>
      <c r="Q207" s="78">
        <v>31.561999797821038</v>
      </c>
      <c r="R207" s="78">
        <v>6532.9104736328236</v>
      </c>
      <c r="S207" s="78">
        <v>43030.968871093763</v>
      </c>
      <c r="T207" s="78">
        <v>17536.693781249989</v>
      </c>
      <c r="U207" s="78">
        <v>8726.4764433593919</v>
      </c>
      <c r="V207" s="78">
        <v>69136.893913807973</v>
      </c>
      <c r="W207" s="78">
        <v>3051.0688232421867</v>
      </c>
      <c r="X207" s="78">
        <v>14922.046229800177</v>
      </c>
      <c r="Y207" s="78">
        <v>7437.8722734375087</v>
      </c>
      <c r="Z207" s="78">
        <v>348.74261605224603</v>
      </c>
      <c r="AA207" s="78">
        <v>27880.35447460939</v>
      </c>
      <c r="AB207" s="78">
        <v>20746.372158203125</v>
      </c>
      <c r="AC207" s="78">
        <v>28402.491244759094</v>
      </c>
      <c r="AD207" s="78">
        <v>40768.119132812521</v>
      </c>
      <c r="AE207" s="78">
        <v>6806.4502841762232</v>
      </c>
      <c r="AF207" s="78">
        <v>18.064723968750002</v>
      </c>
      <c r="AG207" s="78">
        <v>24405.150621093755</v>
      </c>
      <c r="AH207" s="78">
        <v>48039.335347656255</v>
      </c>
      <c r="AI207" s="78">
        <v>10282.247412109382</v>
      </c>
      <c r="AJ207" s="78">
        <v>43.974595947264987</v>
      </c>
      <c r="AK207" s="78">
        <v>3165.9942537516717</v>
      </c>
      <c r="AL207" s="78">
        <v>20273.679318359373</v>
      </c>
      <c r="AM207" s="78">
        <v>21662.249472656265</v>
      </c>
      <c r="AN207" s="78">
        <v>5551.5964843749898</v>
      </c>
      <c r="AO207" s="78">
        <v>39941.705891601538</v>
      </c>
      <c r="AP207" s="78">
        <v>595.70187326672385</v>
      </c>
      <c r="AQ207" s="78">
        <v>44875.588893554705</v>
      </c>
      <c r="AR207" s="78">
        <v>46573.169167968772</v>
      </c>
      <c r="AS207" s="78">
        <v>54071.806745117181</v>
      </c>
      <c r="AT207" s="78">
        <v>11634.403894531248</v>
      </c>
      <c r="AU207" s="78">
        <v>58077.874458984392</v>
      </c>
      <c r="AV207" s="78">
        <v>26777.181968749999</v>
      </c>
      <c r="AW207" s="78">
        <v>3427.9049125976662</v>
      </c>
      <c r="AX207" s="78">
        <v>43055.946311035128</v>
      </c>
      <c r="AY207" s="78">
        <v>45212.839482421929</v>
      </c>
    </row>
    <row r="208" spans="1:51" x14ac:dyDescent="0.25">
      <c r="A208" s="89">
        <v>43625</v>
      </c>
      <c r="B208" s="90">
        <v>15</v>
      </c>
      <c r="C208" s="78">
        <v>33973.239205078105</v>
      </c>
      <c r="D208" s="78">
        <v>36940.831406249985</v>
      </c>
      <c r="E208" s="78">
        <v>18957.22815429687</v>
      </c>
      <c r="F208" s="78">
        <v>62185.158882812539</v>
      </c>
      <c r="G208" s="78">
        <v>28750.187111900035</v>
      </c>
      <c r="H208" s="78">
        <v>4265.9417822265596</v>
      </c>
      <c r="I208" s="78">
        <v>31922.730794921899</v>
      </c>
      <c r="J208" s="78">
        <v>108.17864418029791</v>
      </c>
      <c r="K208" s="78">
        <v>19765.032348632816</v>
      </c>
      <c r="L208" s="78">
        <v>12905.806585933628</v>
      </c>
      <c r="M208" s="78">
        <v>20314.585912109371</v>
      </c>
      <c r="N208" s="78">
        <v>14469.565124999997</v>
      </c>
      <c r="O208" s="78">
        <v>48639.848387695347</v>
      </c>
      <c r="P208" s="78">
        <v>2550.2384449136325</v>
      </c>
      <c r="Q208" s="78">
        <v>31.62490606307983</v>
      </c>
      <c r="R208" s="78">
        <v>6516.5893798828047</v>
      </c>
      <c r="S208" s="78">
        <v>43624.170755859392</v>
      </c>
      <c r="T208" s="78">
        <v>17562.9080703125</v>
      </c>
      <c r="U208" s="78">
        <v>8725.6324121093712</v>
      </c>
      <c r="V208" s="78">
        <v>69393.078198495452</v>
      </c>
      <c r="W208" s="78">
        <v>2969.3048950195316</v>
      </c>
      <c r="X208" s="78">
        <v>14657.194772471421</v>
      </c>
      <c r="Y208" s="78">
        <v>7584.4812207031182</v>
      </c>
      <c r="Z208" s="78">
        <v>343.42973751220711</v>
      </c>
      <c r="AA208" s="78">
        <v>28163.203099609396</v>
      </c>
      <c r="AB208" s="78">
        <v>20554.093613281249</v>
      </c>
      <c r="AC208" s="78">
        <v>28268.868631185305</v>
      </c>
      <c r="AD208" s="78">
        <v>40822.387207031243</v>
      </c>
      <c r="AE208" s="78">
        <v>6856.0142337337229</v>
      </c>
      <c r="AF208" s="78">
        <v>18.064723968750002</v>
      </c>
      <c r="AG208" s="78">
        <v>24528.393621093754</v>
      </c>
      <c r="AH208" s="78">
        <v>48785.900531249987</v>
      </c>
      <c r="AI208" s="78">
        <v>10636.426074218763</v>
      </c>
      <c r="AJ208" s="78">
        <v>57.017469482421859</v>
      </c>
      <c r="AK208" s="78">
        <v>3177.7960640584188</v>
      </c>
      <c r="AL208" s="78">
        <v>20807.767083984381</v>
      </c>
      <c r="AM208" s="78">
        <v>21906.007630859349</v>
      </c>
      <c r="AN208" s="78">
        <v>5631.3630371093705</v>
      </c>
      <c r="AO208" s="78">
        <v>40562.956165527365</v>
      </c>
      <c r="AP208" s="78">
        <v>589.54922936016908</v>
      </c>
      <c r="AQ208" s="78">
        <v>44696.846770507829</v>
      </c>
      <c r="AR208" s="78">
        <v>47363.711815429713</v>
      </c>
      <c r="AS208" s="78">
        <v>54901.674681640608</v>
      </c>
      <c r="AT208" s="78">
        <v>11689.689654296873</v>
      </c>
      <c r="AU208" s="78">
        <v>57951.013144531295</v>
      </c>
      <c r="AV208" s="78">
        <v>27272.176160156261</v>
      </c>
      <c r="AW208" s="78">
        <v>3565.2293564453184</v>
      </c>
      <c r="AX208" s="78">
        <v>43780.706933593756</v>
      </c>
      <c r="AY208" s="78">
        <v>44927.2042324219</v>
      </c>
    </row>
    <row r="209" spans="1:51" x14ac:dyDescent="0.25">
      <c r="A209" s="89">
        <v>43625</v>
      </c>
      <c r="B209" s="90">
        <v>16</v>
      </c>
      <c r="C209" s="78">
        <v>32181.189904296916</v>
      </c>
      <c r="D209" s="78">
        <v>36418.185929687505</v>
      </c>
      <c r="E209" s="78">
        <v>18062.187539062488</v>
      </c>
      <c r="F209" s="78">
        <v>59370.364285156247</v>
      </c>
      <c r="G209" s="78">
        <v>27472.581137231475</v>
      </c>
      <c r="H209" s="78">
        <v>3995.1375488281196</v>
      </c>
      <c r="I209" s="78">
        <v>31197.48996484372</v>
      </c>
      <c r="J209" s="78">
        <v>108.460641860962</v>
      </c>
      <c r="K209" s="78">
        <v>17883.782983398458</v>
      </c>
      <c r="L209" s="78">
        <v>12839.695368160164</v>
      </c>
      <c r="M209" s="78">
        <v>19559.761742187489</v>
      </c>
      <c r="N209" s="78">
        <v>13593.562919921884</v>
      </c>
      <c r="O209" s="78">
        <v>46999.241398437494</v>
      </c>
      <c r="P209" s="78">
        <v>2313.9923680413854</v>
      </c>
      <c r="Q209" s="78">
        <v>32.186187744140618</v>
      </c>
      <c r="R209" s="78">
        <v>6291.4537963867269</v>
      </c>
      <c r="S209" s="78">
        <v>42727.153121093754</v>
      </c>
      <c r="T209" s="78">
        <v>16584.087855468744</v>
      </c>
      <c r="U209" s="78">
        <v>8176.2211992187486</v>
      </c>
      <c r="V209" s="78">
        <v>66882.356089151726</v>
      </c>
      <c r="W209" s="78">
        <v>2983.8287719726568</v>
      </c>
      <c r="X209" s="78">
        <v>13577.448222047648</v>
      </c>
      <c r="Y209" s="78">
        <v>8374.2863613281297</v>
      </c>
      <c r="Z209" s="78">
        <v>366.99825301513664</v>
      </c>
      <c r="AA209" s="78">
        <v>27766.151024414041</v>
      </c>
      <c r="AB209" s="78">
        <v>20205.282726562513</v>
      </c>
      <c r="AC209" s="78">
        <v>27163.706660225103</v>
      </c>
      <c r="AD209" s="78">
        <v>39247.430308593757</v>
      </c>
      <c r="AE209" s="78">
        <v>6907.6127654028869</v>
      </c>
      <c r="AF209" s="78">
        <v>18.064723968750002</v>
      </c>
      <c r="AG209" s="78">
        <v>23848.355078125016</v>
      </c>
      <c r="AH209" s="78">
        <v>47585.23433203125</v>
      </c>
      <c r="AI209" s="78">
        <v>10535.427294921879</v>
      </c>
      <c r="AJ209" s="78">
        <v>59.320692871093996</v>
      </c>
      <c r="AK209" s="78">
        <v>3069.6303527045911</v>
      </c>
      <c r="AL209" s="78">
        <v>20570.833513671885</v>
      </c>
      <c r="AM209" s="78">
        <v>21342.43089257813</v>
      </c>
      <c r="AN209" s="78">
        <v>5503.4542236328198</v>
      </c>
      <c r="AO209" s="78">
        <v>39952.17316357424</v>
      </c>
      <c r="AP209" s="78">
        <v>573.4121182609266</v>
      </c>
      <c r="AQ209" s="78">
        <v>43747.573081054696</v>
      </c>
      <c r="AR209" s="78">
        <v>45987.059158203148</v>
      </c>
      <c r="AS209" s="78">
        <v>55116.82215429686</v>
      </c>
      <c r="AT209" s="78">
        <v>11459.28370507812</v>
      </c>
      <c r="AU209" s="78">
        <v>55749.294152343748</v>
      </c>
      <c r="AV209" s="78">
        <v>26493.889806640622</v>
      </c>
      <c r="AW209" s="78">
        <v>3515.4517841796728</v>
      </c>
      <c r="AX209" s="78">
        <v>43052.904748535155</v>
      </c>
      <c r="AY209" s="78">
        <v>43684.262994140656</v>
      </c>
    </row>
    <row r="210" spans="1:51" x14ac:dyDescent="0.25">
      <c r="A210" s="89">
        <v>43625</v>
      </c>
      <c r="B210" s="90">
        <v>17</v>
      </c>
      <c r="C210" s="78">
        <v>31748.073800781283</v>
      </c>
      <c r="D210" s="78">
        <v>36165.970738281241</v>
      </c>
      <c r="E210" s="78">
        <v>18236.034306640649</v>
      </c>
      <c r="F210" s="78">
        <v>59214.202019531243</v>
      </c>
      <c r="G210" s="78">
        <v>27192.503766869791</v>
      </c>
      <c r="H210" s="78">
        <v>3885.3095263671921</v>
      </c>
      <c r="I210" s="78">
        <v>30431.736436035138</v>
      </c>
      <c r="J210" s="78">
        <v>111.66612243652341</v>
      </c>
      <c r="K210" s="78">
        <v>17280.787915039073</v>
      </c>
      <c r="L210" s="78">
        <v>12573.489133785179</v>
      </c>
      <c r="M210" s="78">
        <v>19501.934171875011</v>
      </c>
      <c r="N210" s="78">
        <v>12824.662722656263</v>
      </c>
      <c r="O210" s="78">
        <v>45964.183008789063</v>
      </c>
      <c r="P210" s="78">
        <v>2063.9618481422413</v>
      </c>
      <c r="Q210" s="78">
        <v>32.00373649597168</v>
      </c>
      <c r="R210" s="78">
        <v>6211.8265747070327</v>
      </c>
      <c r="S210" s="78">
        <v>42283.986273437462</v>
      </c>
      <c r="T210" s="78">
        <v>16305.327476562505</v>
      </c>
      <c r="U210" s="78">
        <v>7786.3634736328195</v>
      </c>
      <c r="V210" s="78">
        <v>66749.664432057936</v>
      </c>
      <c r="W210" s="78">
        <v>2833.8550048828124</v>
      </c>
      <c r="X210" s="78">
        <v>13601.558251479853</v>
      </c>
      <c r="Y210" s="78">
        <v>8460.5929687500011</v>
      </c>
      <c r="Z210" s="78">
        <v>350.88648446655276</v>
      </c>
      <c r="AA210" s="78">
        <v>27467.347768554642</v>
      </c>
      <c r="AB210" s="78">
        <v>19839.671472656275</v>
      </c>
      <c r="AC210" s="78">
        <v>26586.890184387183</v>
      </c>
      <c r="AD210" s="78">
        <v>38665.78913671874</v>
      </c>
      <c r="AE210" s="78">
        <v>7013.7303972110076</v>
      </c>
      <c r="AF210" s="78">
        <v>18.064723968750002</v>
      </c>
      <c r="AG210" s="78">
        <v>23536.595140625002</v>
      </c>
      <c r="AH210" s="78">
        <v>47477.554675781255</v>
      </c>
      <c r="AI210" s="78">
        <v>10307.542333984391</v>
      </c>
      <c r="AJ210" s="78">
        <v>47.281450683593988</v>
      </c>
      <c r="AK210" s="78">
        <v>2844.5846351928708</v>
      </c>
      <c r="AL210" s="78">
        <v>20617.513384765633</v>
      </c>
      <c r="AM210" s="78">
        <v>21232.290119140627</v>
      </c>
      <c r="AN210" s="78">
        <v>5413.3077636718699</v>
      </c>
      <c r="AO210" s="78">
        <v>39672.023524414042</v>
      </c>
      <c r="AP210" s="78">
        <v>563.75357115417569</v>
      </c>
      <c r="AQ210" s="78">
        <v>43256.06911718753</v>
      </c>
      <c r="AR210" s="78">
        <v>45532.890088867185</v>
      </c>
      <c r="AS210" s="78">
        <v>54878.212400390643</v>
      </c>
      <c r="AT210" s="78">
        <v>11579.26460937503</v>
      </c>
      <c r="AU210" s="78">
        <v>54994.475564453118</v>
      </c>
      <c r="AV210" s="78">
        <v>26280.969894531267</v>
      </c>
      <c r="AW210" s="78">
        <v>3464.2707216797016</v>
      </c>
      <c r="AX210" s="78">
        <v>42839.495808105472</v>
      </c>
      <c r="AY210" s="78">
        <v>43523.57500781252</v>
      </c>
    </row>
    <row r="211" spans="1:51" x14ac:dyDescent="0.25">
      <c r="A211" s="89">
        <v>43625</v>
      </c>
      <c r="B211" s="90">
        <v>18</v>
      </c>
      <c r="C211" s="78">
        <v>34163.273898437466</v>
      </c>
      <c r="D211" s="78">
        <v>38136.099085937502</v>
      </c>
      <c r="E211" s="78">
        <v>20063.818916015633</v>
      </c>
      <c r="F211" s="78">
        <v>63996.188414062475</v>
      </c>
      <c r="G211" s="78">
        <v>29689.887169786529</v>
      </c>
      <c r="H211" s="78">
        <v>4098.9595410156307</v>
      </c>
      <c r="I211" s="78">
        <v>30997.965017578121</v>
      </c>
      <c r="J211" s="78">
        <v>121.5058097839357</v>
      </c>
      <c r="K211" s="78">
        <v>18393.808007812502</v>
      </c>
      <c r="L211" s="78">
        <v>13041.028934566421</v>
      </c>
      <c r="M211" s="78">
        <v>20080.147298828168</v>
      </c>
      <c r="N211" s="78">
        <v>13093.954306640637</v>
      </c>
      <c r="O211" s="78">
        <v>47465.013433593762</v>
      </c>
      <c r="P211" s="78">
        <v>1843.9001936915038</v>
      </c>
      <c r="Q211" s="78">
        <v>32.051232337951653</v>
      </c>
      <c r="R211" s="78">
        <v>6829.8105346679722</v>
      </c>
      <c r="S211" s="78">
        <v>45576.055681640624</v>
      </c>
      <c r="T211" s="78">
        <v>17312.883333984395</v>
      </c>
      <c r="U211" s="78">
        <v>8147.8158691406188</v>
      </c>
      <c r="V211" s="78">
        <v>72254.24735871423</v>
      </c>
      <c r="W211" s="78">
        <v>3126.2856079101557</v>
      </c>
      <c r="X211" s="78">
        <v>14834.728426151807</v>
      </c>
      <c r="Y211" s="78">
        <v>8568.6561679687602</v>
      </c>
      <c r="Z211" s="78">
        <v>342.82310157470704</v>
      </c>
      <c r="AA211" s="78">
        <v>29293.18998242186</v>
      </c>
      <c r="AB211" s="78">
        <v>20011.900849609359</v>
      </c>
      <c r="AC211" s="78">
        <v>28647.762924526633</v>
      </c>
      <c r="AD211" s="78">
        <v>42071.044925781222</v>
      </c>
      <c r="AE211" s="78">
        <v>7780.8611265481541</v>
      </c>
      <c r="AF211" s="78">
        <v>18.064723968750002</v>
      </c>
      <c r="AG211" s="78">
        <v>25185.760863281252</v>
      </c>
      <c r="AH211" s="78">
        <v>51104.030269531242</v>
      </c>
      <c r="AI211" s="78">
        <v>10605.13452148438</v>
      </c>
      <c r="AJ211" s="78">
        <v>62.422077392579183</v>
      </c>
      <c r="AK211" s="78">
        <v>2709.2322770180567</v>
      </c>
      <c r="AL211" s="78">
        <v>22993.396931640633</v>
      </c>
      <c r="AM211" s="78">
        <v>23217.330537109363</v>
      </c>
      <c r="AN211" s="78">
        <v>5838.5406738281299</v>
      </c>
      <c r="AO211" s="78">
        <v>42179.094414062485</v>
      </c>
      <c r="AP211" s="78">
        <v>363.8559948858545</v>
      </c>
      <c r="AQ211" s="78">
        <v>44668.224784179714</v>
      </c>
      <c r="AR211" s="78">
        <v>48536.968291992176</v>
      </c>
      <c r="AS211" s="78">
        <v>56452.471255859375</v>
      </c>
      <c r="AT211" s="78">
        <v>12057.009060546896</v>
      </c>
      <c r="AU211" s="78">
        <v>58404.564484375049</v>
      </c>
      <c r="AV211" s="78">
        <v>28569.360730468739</v>
      </c>
      <c r="AW211" s="78">
        <v>3794.4216030273556</v>
      </c>
      <c r="AX211" s="78">
        <v>47030.565515136754</v>
      </c>
      <c r="AY211" s="78">
        <v>46155.68780273437</v>
      </c>
    </row>
    <row r="212" spans="1:51" x14ac:dyDescent="0.25">
      <c r="A212" s="89">
        <v>43625</v>
      </c>
      <c r="B212" s="90">
        <v>19</v>
      </c>
      <c r="C212" s="78">
        <v>41303.510152343741</v>
      </c>
      <c r="D212" s="78">
        <v>44679.213457031256</v>
      </c>
      <c r="E212" s="78">
        <v>25188.560380859391</v>
      </c>
      <c r="F212" s="78">
        <v>77244.420609375011</v>
      </c>
      <c r="G212" s="78">
        <v>38781.270576171824</v>
      </c>
      <c r="H212" s="78">
        <v>4152.7295214843707</v>
      </c>
      <c r="I212" s="78">
        <v>33690.172226074275</v>
      </c>
      <c r="J212" s="78">
        <v>150.71586990356448</v>
      </c>
      <c r="K212" s="78">
        <v>23018.867480468754</v>
      </c>
      <c r="L212" s="78">
        <v>14474.324253902367</v>
      </c>
      <c r="M212" s="78">
        <v>23669.301527343767</v>
      </c>
      <c r="N212" s="78">
        <v>16494.540656249992</v>
      </c>
      <c r="O212" s="78">
        <v>53863.820777343761</v>
      </c>
      <c r="P212" s="78">
        <v>2191.2506376952997</v>
      </c>
      <c r="Q212" s="78">
        <v>31.302968978881839</v>
      </c>
      <c r="R212" s="78">
        <v>8994.0379882812394</v>
      </c>
      <c r="S212" s="78">
        <v>56878.993429687514</v>
      </c>
      <c r="T212" s="78">
        <v>21586.31175195313</v>
      </c>
      <c r="U212" s="78">
        <v>10651.512621093761</v>
      </c>
      <c r="V212" s="78">
        <v>90367.285841964331</v>
      </c>
      <c r="W212" s="78">
        <v>3854.0802734374997</v>
      </c>
      <c r="X212" s="78">
        <v>17463.393845703104</v>
      </c>
      <c r="Y212" s="78">
        <v>11330.595375000003</v>
      </c>
      <c r="Z212" s="78">
        <v>343.09376333007816</v>
      </c>
      <c r="AA212" s="78">
        <v>35860.142095703115</v>
      </c>
      <c r="AB212" s="78">
        <v>21260.98619726564</v>
      </c>
      <c r="AC212" s="78">
        <v>34511.344472868921</v>
      </c>
      <c r="AD212" s="78">
        <v>53477.877980468766</v>
      </c>
      <c r="AE212" s="78">
        <v>10287.972237630203</v>
      </c>
      <c r="AF212" s="78">
        <v>18.064723968750002</v>
      </c>
      <c r="AG212" s="78">
        <v>30838.366328124997</v>
      </c>
      <c r="AH212" s="78">
        <v>64883.657167968799</v>
      </c>
      <c r="AI212" s="78">
        <v>13121.96372070313</v>
      </c>
      <c r="AJ212" s="78">
        <v>62.643155517578208</v>
      </c>
      <c r="AK212" s="78">
        <v>3325.6337744140619</v>
      </c>
      <c r="AL212" s="78">
        <v>28800.779720703118</v>
      </c>
      <c r="AM212" s="78">
        <v>29177.116570312566</v>
      </c>
      <c r="AN212" s="78">
        <v>7332.2949707031203</v>
      </c>
      <c r="AO212" s="78">
        <v>50616.036676757816</v>
      </c>
      <c r="AP212" s="78">
        <v>419.67379399999993</v>
      </c>
      <c r="AQ212" s="78">
        <v>48502.743187500004</v>
      </c>
      <c r="AR212" s="78">
        <v>57878.469975585904</v>
      </c>
      <c r="AS212" s="78">
        <v>67791.89329882813</v>
      </c>
      <c r="AT212" s="78">
        <v>14509.374921875005</v>
      </c>
      <c r="AU212" s="78">
        <v>69700.037675781263</v>
      </c>
      <c r="AV212" s="78">
        <v>37295.353374999992</v>
      </c>
      <c r="AW212" s="78">
        <v>4963.4896669277878</v>
      </c>
      <c r="AX212" s="78">
        <v>60514.469707031247</v>
      </c>
      <c r="AY212" s="78">
        <v>52010.424273437529</v>
      </c>
    </row>
    <row r="213" spans="1:51" x14ac:dyDescent="0.25">
      <c r="A213" s="89">
        <v>43625</v>
      </c>
      <c r="B213" s="90">
        <v>20</v>
      </c>
      <c r="C213" s="78">
        <v>43975.0827402344</v>
      </c>
      <c r="D213" s="78">
        <v>47393.162371093749</v>
      </c>
      <c r="E213" s="78">
        <v>27757.46302734374</v>
      </c>
      <c r="F213" s="78">
        <v>82570.876535156189</v>
      </c>
      <c r="G213" s="78">
        <v>42309.000048828151</v>
      </c>
      <c r="H213" s="78">
        <v>4214.7226904296804</v>
      </c>
      <c r="I213" s="78">
        <v>34972.149045898434</v>
      </c>
      <c r="J213" s="78">
        <v>146.00205993652338</v>
      </c>
      <c r="K213" s="78">
        <v>24561.116992187501</v>
      </c>
      <c r="L213" s="78">
        <v>15139.780233394551</v>
      </c>
      <c r="M213" s="78">
        <v>24575.7159746094</v>
      </c>
      <c r="N213" s="78">
        <v>17397.992113281249</v>
      </c>
      <c r="O213" s="78">
        <v>56094.60756445313</v>
      </c>
      <c r="P213" s="78">
        <v>2455.4588945312498</v>
      </c>
      <c r="Q213" s="78">
        <v>31.342449665069584</v>
      </c>
      <c r="R213" s="78">
        <v>9661.542553710944</v>
      </c>
      <c r="S213" s="78">
        <v>61018.627937500045</v>
      </c>
      <c r="T213" s="78">
        <v>22262.830314453135</v>
      </c>
      <c r="U213" s="78">
        <v>11106.992824218749</v>
      </c>
      <c r="V213" s="78">
        <v>97018.627107589156</v>
      </c>
      <c r="W213" s="78">
        <v>4056.2654785156296</v>
      </c>
      <c r="X213" s="78">
        <v>18465.999450683601</v>
      </c>
      <c r="Y213" s="78">
        <v>12652.130085937499</v>
      </c>
      <c r="Z213" s="78">
        <v>361.32812191162111</v>
      </c>
      <c r="AA213" s="78">
        <v>37672.718767578132</v>
      </c>
      <c r="AB213" s="78">
        <v>21645.453005859385</v>
      </c>
      <c r="AC213" s="78">
        <v>36478.960824483132</v>
      </c>
      <c r="AD213" s="78">
        <v>57378.478773437506</v>
      </c>
      <c r="AE213" s="78">
        <v>11030.863860677076</v>
      </c>
      <c r="AF213" s="78">
        <v>18.064723968750002</v>
      </c>
      <c r="AG213" s="78">
        <v>32915.233695312498</v>
      </c>
      <c r="AH213" s="78">
        <v>69863.654789062464</v>
      </c>
      <c r="AI213" s="78">
        <v>13970.38759765625</v>
      </c>
      <c r="AJ213" s="78">
        <v>49.533757812499942</v>
      </c>
      <c r="AK213" s="78">
        <v>3434.0618920898451</v>
      </c>
      <c r="AL213" s="78">
        <v>30854.762564453136</v>
      </c>
      <c r="AM213" s="78">
        <v>30650.170328125005</v>
      </c>
      <c r="AN213" s="78">
        <v>7982.9568359374989</v>
      </c>
      <c r="AO213" s="78">
        <v>54069.746339843776</v>
      </c>
      <c r="AP213" s="78">
        <v>468.61618399999992</v>
      </c>
      <c r="AQ213" s="78">
        <v>50474.834351562546</v>
      </c>
      <c r="AR213" s="78">
        <v>61380.621374999937</v>
      </c>
      <c r="AS213" s="78">
        <v>74024.185097656271</v>
      </c>
      <c r="AT213" s="78">
        <v>15209.544847656245</v>
      </c>
      <c r="AU213" s="78">
        <v>74600.289023437479</v>
      </c>
      <c r="AV213" s="78">
        <v>40319.567738281243</v>
      </c>
      <c r="AW213" s="78">
        <v>5421.953779623328</v>
      </c>
      <c r="AX213" s="78">
        <v>65159.073564453094</v>
      </c>
      <c r="AY213" s="78">
        <v>54147.864255859393</v>
      </c>
    </row>
    <row r="214" spans="1:51" x14ac:dyDescent="0.25">
      <c r="A214" s="89">
        <v>43625</v>
      </c>
      <c r="B214" s="90">
        <v>21</v>
      </c>
      <c r="C214" s="78">
        <v>44397.879972656257</v>
      </c>
      <c r="D214" s="78">
        <v>48325.021999999961</v>
      </c>
      <c r="E214" s="78">
        <v>28909.720664062501</v>
      </c>
      <c r="F214" s="78">
        <v>84333.99736718749</v>
      </c>
      <c r="G214" s="78">
        <v>42973.390830078133</v>
      </c>
      <c r="H214" s="78">
        <v>4178.2017822265698</v>
      </c>
      <c r="I214" s="78">
        <v>34883.229646972643</v>
      </c>
      <c r="J214" s="78">
        <v>138.46100997924799</v>
      </c>
      <c r="K214" s="78">
        <v>25119.009667968756</v>
      </c>
      <c r="L214" s="78">
        <v>14951.364794917996</v>
      </c>
      <c r="M214" s="78">
        <v>25387.323113281305</v>
      </c>
      <c r="N214" s="78">
        <v>17246.861039062496</v>
      </c>
      <c r="O214" s="78">
        <v>56987.924710937506</v>
      </c>
      <c r="P214" s="78">
        <v>2498.30671337891</v>
      </c>
      <c r="Q214" s="78">
        <v>31.67160892486573</v>
      </c>
      <c r="R214" s="78">
        <v>9999.8454223632853</v>
      </c>
      <c r="S214" s="78">
        <v>62815.668345703096</v>
      </c>
      <c r="T214" s="78">
        <v>22759.545052734371</v>
      </c>
      <c r="U214" s="78">
        <v>10900.69105273437</v>
      </c>
      <c r="V214" s="78">
        <v>99406.64462321419</v>
      </c>
      <c r="W214" s="78">
        <v>4198.2420654296884</v>
      </c>
      <c r="X214" s="78">
        <v>18647.784466796875</v>
      </c>
      <c r="Y214" s="78">
        <v>13240.839855468752</v>
      </c>
      <c r="Z214" s="78">
        <v>368.61379138793956</v>
      </c>
      <c r="AA214" s="78">
        <v>37976.413330078089</v>
      </c>
      <c r="AB214" s="78">
        <v>21793.842240234379</v>
      </c>
      <c r="AC214" s="78">
        <v>36943.642241702706</v>
      </c>
      <c r="AD214" s="78">
        <v>59002.270984374976</v>
      </c>
      <c r="AE214" s="78">
        <v>11351.427218098972</v>
      </c>
      <c r="AF214" s="78">
        <v>18.064723968750002</v>
      </c>
      <c r="AG214" s="78">
        <v>33478.085929687499</v>
      </c>
      <c r="AH214" s="78">
        <v>71391.95538281255</v>
      </c>
      <c r="AI214" s="78">
        <v>14139.941308593749</v>
      </c>
      <c r="AJ214" s="78">
        <v>48.755513183593962</v>
      </c>
      <c r="AK214" s="78">
        <v>3480.3733764648427</v>
      </c>
      <c r="AL214" s="78">
        <v>31639.154587890614</v>
      </c>
      <c r="AM214" s="78">
        <v>31476.93020117189</v>
      </c>
      <c r="AN214" s="78">
        <v>8131.809423828141</v>
      </c>
      <c r="AO214" s="78">
        <v>55011.036416503928</v>
      </c>
      <c r="AP214" s="78">
        <v>451.97331800000001</v>
      </c>
      <c r="AQ214" s="78">
        <v>50890.474312500024</v>
      </c>
      <c r="AR214" s="78">
        <v>62588.135254882858</v>
      </c>
      <c r="AS214" s="78">
        <v>75689.74830468744</v>
      </c>
      <c r="AT214" s="78">
        <v>15604.162345703129</v>
      </c>
      <c r="AU214" s="78">
        <v>76806.795574218777</v>
      </c>
      <c r="AV214" s="78">
        <v>41319.54884375001</v>
      </c>
      <c r="AW214" s="78">
        <v>5543.0409950301664</v>
      </c>
      <c r="AX214" s="78">
        <v>66872.444553222667</v>
      </c>
      <c r="AY214" s="78">
        <v>55080.852410156294</v>
      </c>
    </row>
    <row r="215" spans="1:51" x14ac:dyDescent="0.25">
      <c r="A215" s="89">
        <v>43625</v>
      </c>
      <c r="B215" s="90">
        <v>22</v>
      </c>
      <c r="C215" s="78">
        <v>43190.435142578142</v>
      </c>
      <c r="D215" s="78">
        <v>48308.485468750005</v>
      </c>
      <c r="E215" s="78">
        <v>28516.273251953146</v>
      </c>
      <c r="F215" s="78">
        <v>81841.79842187505</v>
      </c>
      <c r="G215" s="78">
        <v>42235.374335937493</v>
      </c>
      <c r="H215" s="78">
        <v>3914.0974804687498</v>
      </c>
      <c r="I215" s="78">
        <v>33912.582571777319</v>
      </c>
      <c r="J215" s="78">
        <v>132.44097709655762</v>
      </c>
      <c r="K215" s="78">
        <v>25066.390771484374</v>
      </c>
      <c r="L215" s="78">
        <v>14718.612028316431</v>
      </c>
      <c r="M215" s="78">
        <v>25904.394166015634</v>
      </c>
      <c r="N215" s="78">
        <v>16182.767109374996</v>
      </c>
      <c r="O215" s="78">
        <v>56389.817550781256</v>
      </c>
      <c r="P215" s="78">
        <v>2445.3643349609383</v>
      </c>
      <c r="Q215" s="78">
        <v>31.699072360992442</v>
      </c>
      <c r="R215" s="78">
        <v>10059.396850585936</v>
      </c>
      <c r="S215" s="78">
        <v>63624.375457031208</v>
      </c>
      <c r="T215" s="78">
        <v>21367.732769531271</v>
      </c>
      <c r="U215" s="78">
        <v>10649.58243359375</v>
      </c>
      <c r="V215" s="78">
        <v>99339.873381026642</v>
      </c>
      <c r="W215" s="78">
        <v>4236.83154296876</v>
      </c>
      <c r="X215" s="78">
        <v>19172.986045898437</v>
      </c>
      <c r="Y215" s="78">
        <v>12973.723875000001</v>
      </c>
      <c r="Z215" s="78">
        <v>361.51852079467767</v>
      </c>
      <c r="AA215" s="78">
        <v>37528.853925781237</v>
      </c>
      <c r="AB215" s="78">
        <v>21458.954031250003</v>
      </c>
      <c r="AC215" s="78">
        <v>35848.424509614721</v>
      </c>
      <c r="AD215" s="78">
        <v>59087.205792968743</v>
      </c>
      <c r="AE215" s="78">
        <v>11407.788702473958</v>
      </c>
      <c r="AF215" s="78">
        <v>18.064723968750002</v>
      </c>
      <c r="AG215" s="78">
        <v>33581.188023437477</v>
      </c>
      <c r="AH215" s="78">
        <v>71599.018984375012</v>
      </c>
      <c r="AI215" s="78">
        <v>13907.4818359375</v>
      </c>
      <c r="AJ215" s="78">
        <v>49.314727539061948</v>
      </c>
      <c r="AK215" s="78">
        <v>3588.8906738281244</v>
      </c>
      <c r="AL215" s="78">
        <v>31467.60855078125</v>
      </c>
      <c r="AM215" s="78">
        <v>31330.132691406274</v>
      </c>
      <c r="AN215" s="78">
        <v>8074.2567871093597</v>
      </c>
      <c r="AO215" s="78">
        <v>55459.777599609399</v>
      </c>
      <c r="AP215" s="78">
        <v>426.68451299999998</v>
      </c>
      <c r="AQ215" s="78">
        <v>50459.660118164087</v>
      </c>
      <c r="AR215" s="78">
        <v>63083.634192382757</v>
      </c>
      <c r="AS215" s="78">
        <v>75599.494082031277</v>
      </c>
      <c r="AT215" s="78">
        <v>15653.872697265631</v>
      </c>
      <c r="AU215" s="78">
        <v>77209.397042968689</v>
      </c>
      <c r="AV215" s="78">
        <v>41063.66984374998</v>
      </c>
      <c r="AW215" s="78">
        <v>5519.5455657387984</v>
      </c>
      <c r="AX215" s="78">
        <v>67576.852756347653</v>
      </c>
      <c r="AY215" s="78">
        <v>54643.158160156316</v>
      </c>
    </row>
    <row r="216" spans="1:51" x14ac:dyDescent="0.25">
      <c r="A216" s="89">
        <v>43625</v>
      </c>
      <c r="B216" s="90">
        <v>23</v>
      </c>
      <c r="C216" s="78">
        <v>39421.589505859396</v>
      </c>
      <c r="D216" s="78">
        <v>45179.787421875022</v>
      </c>
      <c r="E216" s="78">
        <v>25890.601103515641</v>
      </c>
      <c r="F216" s="78">
        <v>74122.016617187517</v>
      </c>
      <c r="G216" s="78">
        <v>38103.800625000025</v>
      </c>
      <c r="H216" s="78">
        <v>3516.1788378906176</v>
      </c>
      <c r="I216" s="78">
        <v>31817.131236328107</v>
      </c>
      <c r="J216" s="78">
        <v>117.8064918518067</v>
      </c>
      <c r="K216" s="78">
        <v>23380.600146484387</v>
      </c>
      <c r="L216" s="78">
        <v>14074.626240230502</v>
      </c>
      <c r="M216" s="78">
        <v>25149.945806640633</v>
      </c>
      <c r="N216" s="78">
        <v>14388.043531250001</v>
      </c>
      <c r="O216" s="78">
        <v>52556.241000000002</v>
      </c>
      <c r="P216" s="78">
        <v>2347.3252187500002</v>
      </c>
      <c r="Q216" s="78">
        <v>31.867883682250977</v>
      </c>
      <c r="R216" s="78">
        <v>9142.0164062500007</v>
      </c>
      <c r="S216" s="78">
        <v>59281.308037109338</v>
      </c>
      <c r="T216" s="78">
        <v>18649.204893554681</v>
      </c>
      <c r="U216" s="78">
        <v>9747.5227128906299</v>
      </c>
      <c r="V216" s="78">
        <v>91269.06366618289</v>
      </c>
      <c r="W216" s="78">
        <v>3991.6052978515595</v>
      </c>
      <c r="X216" s="78">
        <v>18766.475079101576</v>
      </c>
      <c r="Y216" s="78">
        <v>11676.999957031248</v>
      </c>
      <c r="Z216" s="78">
        <v>359.33987646484377</v>
      </c>
      <c r="AA216" s="78">
        <v>34887.873689453147</v>
      </c>
      <c r="AB216" s="78">
        <v>20591.075291015619</v>
      </c>
      <c r="AC216" s="78">
        <v>32688.896733586309</v>
      </c>
      <c r="AD216" s="78">
        <v>54572.321671875019</v>
      </c>
      <c r="AE216" s="78">
        <v>11150.549895833325</v>
      </c>
      <c r="AF216" s="78">
        <v>18.064723968750002</v>
      </c>
      <c r="AG216" s="78">
        <v>31227.60435546876</v>
      </c>
      <c r="AH216" s="78">
        <v>66249.806664062518</v>
      </c>
      <c r="AI216" s="78">
        <v>12573.448388671879</v>
      </c>
      <c r="AJ216" s="78">
        <v>46.183632568359627</v>
      </c>
      <c r="AK216" s="78">
        <v>3333.7802441406247</v>
      </c>
      <c r="AL216" s="78">
        <v>29170.493027343742</v>
      </c>
      <c r="AM216" s="78">
        <v>28926.436591796893</v>
      </c>
      <c r="AN216" s="78">
        <v>7197.5990234375095</v>
      </c>
      <c r="AO216" s="78">
        <v>52391.926363281273</v>
      </c>
      <c r="AP216" s="78">
        <v>370.80641600000001</v>
      </c>
      <c r="AQ216" s="78">
        <v>48125.971098632835</v>
      </c>
      <c r="AR216" s="78">
        <v>59358.841142578065</v>
      </c>
      <c r="AS216" s="78">
        <v>70418.452929687512</v>
      </c>
      <c r="AT216" s="78">
        <v>15078.009562500018</v>
      </c>
      <c r="AU216" s="78">
        <v>71904.417964843771</v>
      </c>
      <c r="AV216" s="78">
        <v>37778.421433593736</v>
      </c>
      <c r="AW216" s="78">
        <v>5149.2967888542789</v>
      </c>
      <c r="AX216" s="78">
        <v>62716.006740722652</v>
      </c>
      <c r="AY216" s="78">
        <v>52067.302033203145</v>
      </c>
    </row>
    <row r="217" spans="1:51" x14ac:dyDescent="0.25">
      <c r="A217" s="89">
        <v>43625</v>
      </c>
      <c r="B217" s="90">
        <v>24</v>
      </c>
      <c r="C217" s="78">
        <v>34504.153310546892</v>
      </c>
      <c r="D217" s="78">
        <v>39463.77523046876</v>
      </c>
      <c r="E217" s="78">
        <v>22120.593564453098</v>
      </c>
      <c r="F217" s="78">
        <v>64350.78951953131</v>
      </c>
      <c r="G217" s="78">
        <v>32911.980841796867</v>
      </c>
      <c r="H217" s="78">
        <v>3631.5454150390588</v>
      </c>
      <c r="I217" s="78">
        <v>28856.269609863259</v>
      </c>
      <c r="J217" s="78">
        <v>102.99106597900389</v>
      </c>
      <c r="K217" s="78">
        <v>19290.507666015616</v>
      </c>
      <c r="L217" s="78">
        <v>13270.638292964857</v>
      </c>
      <c r="M217" s="78">
        <v>23051.394136718784</v>
      </c>
      <c r="N217" s="78">
        <v>12835.555921875017</v>
      </c>
      <c r="O217" s="78">
        <v>46354.01338085936</v>
      </c>
      <c r="P217" s="78">
        <v>2360.0794814453188</v>
      </c>
      <c r="Q217" s="78">
        <v>31.07993745803833</v>
      </c>
      <c r="R217" s="78">
        <v>7813.6944702148458</v>
      </c>
      <c r="S217" s="78">
        <v>51023.841603515626</v>
      </c>
      <c r="T217" s="78">
        <v>16242.329116210945</v>
      </c>
      <c r="U217" s="78">
        <v>8387.9454082031207</v>
      </c>
      <c r="V217" s="78">
        <v>77729.388716964153</v>
      </c>
      <c r="W217" s="78">
        <v>3661.1492675781183</v>
      </c>
      <c r="X217" s="78">
        <v>17008.432439453103</v>
      </c>
      <c r="Y217" s="78">
        <v>10420.603289062494</v>
      </c>
      <c r="Z217" s="78">
        <v>390.11407835083003</v>
      </c>
      <c r="AA217" s="78">
        <v>30620.334025390603</v>
      </c>
      <c r="AB217" s="78">
        <v>18957.109345703106</v>
      </c>
      <c r="AC217" s="78">
        <v>28648.95347098885</v>
      </c>
      <c r="AD217" s="78">
        <v>46485.446808593704</v>
      </c>
      <c r="AE217" s="78">
        <v>9712.9280071614612</v>
      </c>
      <c r="AF217" s="78">
        <v>18.064723968750002</v>
      </c>
      <c r="AG217" s="78">
        <v>26935.618367187508</v>
      </c>
      <c r="AH217" s="78">
        <v>55776.77935937501</v>
      </c>
      <c r="AI217" s="78">
        <v>11205.722265625</v>
      </c>
      <c r="AJ217" s="78">
        <v>54.320906250000036</v>
      </c>
      <c r="AK217" s="78">
        <v>3019.5608862304698</v>
      </c>
      <c r="AL217" s="78">
        <v>24752.621896484387</v>
      </c>
      <c r="AM217" s="78">
        <v>24688.315136718775</v>
      </c>
      <c r="AN217" s="78">
        <v>5858.0255859375011</v>
      </c>
      <c r="AO217" s="78">
        <v>46124.326597167972</v>
      </c>
      <c r="AP217" s="78">
        <v>285.73128300000008</v>
      </c>
      <c r="AQ217" s="78">
        <v>44062.236618164112</v>
      </c>
      <c r="AR217" s="78">
        <v>51980.838830078115</v>
      </c>
      <c r="AS217" s="78">
        <v>62034.01835742189</v>
      </c>
      <c r="AT217" s="78">
        <v>14144.90800390625</v>
      </c>
      <c r="AU217" s="78">
        <v>62560.762304687538</v>
      </c>
      <c r="AV217" s="78">
        <v>32433.123136718787</v>
      </c>
      <c r="AW217" s="78">
        <v>5071.0489809807004</v>
      </c>
      <c r="AX217" s="78">
        <v>53572.084921875008</v>
      </c>
      <c r="AY217" s="78">
        <v>47463.576878906293</v>
      </c>
    </row>
    <row r="218" spans="1:51" x14ac:dyDescent="0.25">
      <c r="A218" s="89">
        <v>43626</v>
      </c>
      <c r="B218" s="90">
        <v>1</v>
      </c>
      <c r="C218" s="78">
        <v>30444.934181640627</v>
      </c>
      <c r="D218" s="78">
        <v>33333.247037109359</v>
      </c>
      <c r="E218" s="78">
        <v>18535.166943359385</v>
      </c>
      <c r="F218" s="78">
        <v>55060.931812500006</v>
      </c>
      <c r="G218" s="78">
        <v>27153.053777343768</v>
      </c>
      <c r="H218" s="78">
        <v>4227.991669921882</v>
      </c>
      <c r="I218" s="78">
        <v>25246.645220214807</v>
      </c>
      <c r="J218" s="78">
        <v>88.961063385009709</v>
      </c>
      <c r="K218" s="78">
        <v>15857.525415039059</v>
      </c>
      <c r="L218" s="78">
        <v>12807.410725582053</v>
      </c>
      <c r="M218" s="78">
        <v>21955.978234375027</v>
      </c>
      <c r="N218" s="78">
        <v>11863.519541015623</v>
      </c>
      <c r="O218" s="78">
        <v>39133.747851562483</v>
      </c>
      <c r="P218" s="78">
        <v>2786.068958984391</v>
      </c>
      <c r="Q218" s="78">
        <v>31.15404844284058</v>
      </c>
      <c r="R218" s="78">
        <v>6262.7275756835961</v>
      </c>
      <c r="S218" s="78">
        <v>42140.530636718744</v>
      </c>
      <c r="T218" s="78">
        <v>14296.520510742201</v>
      </c>
      <c r="U218" s="78">
        <v>7309.93124414063</v>
      </c>
      <c r="V218" s="78">
        <v>63965.648326339178</v>
      </c>
      <c r="W218" s="78">
        <v>3305.4342895507807</v>
      </c>
      <c r="X218" s="78">
        <v>14935.95273242188</v>
      </c>
      <c r="Y218" s="78">
        <v>9900.3735234375035</v>
      </c>
      <c r="Z218" s="78">
        <v>382.79081180419911</v>
      </c>
      <c r="AA218" s="78">
        <v>25603.666043945293</v>
      </c>
      <c r="AB218" s="78">
        <v>17298.959732421881</v>
      </c>
      <c r="AC218" s="78">
        <v>25001.472989125625</v>
      </c>
      <c r="AD218" s="78">
        <v>38028.581746093732</v>
      </c>
      <c r="AE218" s="78">
        <v>7942.1181214192875</v>
      </c>
      <c r="AF218" s="78">
        <v>18.064723968750002</v>
      </c>
      <c r="AG218" s="78">
        <v>22293.792132812498</v>
      </c>
      <c r="AH218" s="78">
        <v>45576.339539062523</v>
      </c>
      <c r="AI218" s="78">
        <v>9727.6087402343692</v>
      </c>
      <c r="AJ218" s="78">
        <v>55.946752441405664</v>
      </c>
      <c r="AK218" s="78">
        <v>3312.000795898437</v>
      </c>
      <c r="AL218" s="78">
        <v>19313.13715820315</v>
      </c>
      <c r="AM218" s="78">
        <v>20302.677693359372</v>
      </c>
      <c r="AN218" s="78">
        <v>4481.9546142578201</v>
      </c>
      <c r="AO218" s="78">
        <v>38851.969199218751</v>
      </c>
      <c r="AP218" s="78">
        <v>259.36512799999997</v>
      </c>
      <c r="AQ218" s="78">
        <v>39311.349377929721</v>
      </c>
      <c r="AR218" s="78">
        <v>43169.358663085943</v>
      </c>
      <c r="AS218" s="78">
        <v>51042.481871093762</v>
      </c>
      <c r="AT218" s="78">
        <v>13328.442083984362</v>
      </c>
      <c r="AU218" s="78">
        <v>52447.748564453133</v>
      </c>
      <c r="AV218" s="78">
        <v>26738.125867187504</v>
      </c>
      <c r="AW218" s="78">
        <v>5399.5477514648301</v>
      </c>
      <c r="AX218" s="78">
        <v>42698.884553222677</v>
      </c>
      <c r="AY218" s="78">
        <v>43290.386656249997</v>
      </c>
    </row>
    <row r="219" spans="1:51" x14ac:dyDescent="0.25">
      <c r="A219" s="89">
        <v>43626</v>
      </c>
      <c r="B219" s="90">
        <v>2</v>
      </c>
      <c r="C219" s="78">
        <v>27859.933101562492</v>
      </c>
      <c r="D219" s="78">
        <v>28171.884392578122</v>
      </c>
      <c r="E219" s="78">
        <v>15868.248750000032</v>
      </c>
      <c r="F219" s="78">
        <v>47968.396652343734</v>
      </c>
      <c r="G219" s="78">
        <v>23274.781281250012</v>
      </c>
      <c r="H219" s="78">
        <v>4497.4886035156196</v>
      </c>
      <c r="I219" s="78">
        <v>22366.740917968782</v>
      </c>
      <c r="J219" s="78">
        <v>80.011026382446303</v>
      </c>
      <c r="K219" s="78">
        <v>13403.238085937508</v>
      </c>
      <c r="L219" s="78">
        <v>12063.012346675807</v>
      </c>
      <c r="M219" s="78">
        <v>20134.187117187481</v>
      </c>
      <c r="N219" s="78">
        <v>11171.527914062503</v>
      </c>
      <c r="O219" s="78">
        <v>33817.484466796886</v>
      </c>
      <c r="P219" s="78">
        <v>2534.5678710937705</v>
      </c>
      <c r="Q219" s="78">
        <v>31.133686065673842</v>
      </c>
      <c r="R219" s="78">
        <v>5095.6354064941415</v>
      </c>
      <c r="S219" s="78">
        <v>34249.789450195341</v>
      </c>
      <c r="T219" s="78">
        <v>13017.299902343746</v>
      </c>
      <c r="U219" s="78">
        <v>6648.0876249999892</v>
      </c>
      <c r="V219" s="78">
        <v>52290.532713057975</v>
      </c>
      <c r="W219" s="78">
        <v>3094.4455688476555</v>
      </c>
      <c r="X219" s="78">
        <v>14297.845837890642</v>
      </c>
      <c r="Y219" s="78">
        <v>7828.1120859374996</v>
      </c>
      <c r="Z219" s="78">
        <v>356.70871187744143</v>
      </c>
      <c r="AA219" s="78">
        <v>21631.51007617185</v>
      </c>
      <c r="AB219" s="78">
        <v>15612.481250000041</v>
      </c>
      <c r="AC219" s="78">
        <v>22504.337760603463</v>
      </c>
      <c r="AD219" s="78">
        <v>31281.146105468757</v>
      </c>
      <c r="AE219" s="78">
        <v>6725.8952786458231</v>
      </c>
      <c r="AF219" s="78">
        <v>18.064723968750002</v>
      </c>
      <c r="AG219" s="78">
        <v>18587.772605468745</v>
      </c>
      <c r="AH219" s="78">
        <v>36927.798625000025</v>
      </c>
      <c r="AI219" s="78">
        <v>8517.5727539062591</v>
      </c>
      <c r="AJ219" s="78">
        <v>52.072391357422077</v>
      </c>
      <c r="AK219" s="78">
        <v>3121.1659497070314</v>
      </c>
      <c r="AL219" s="78">
        <v>15128.524430664062</v>
      </c>
      <c r="AM219" s="78">
        <v>17115.693661132838</v>
      </c>
      <c r="AN219" s="78">
        <v>3378.4755371093706</v>
      </c>
      <c r="AO219" s="78">
        <v>32699.563447265635</v>
      </c>
      <c r="AP219" s="78">
        <v>224.72943399999994</v>
      </c>
      <c r="AQ219" s="78">
        <v>35582.282916992212</v>
      </c>
      <c r="AR219" s="78">
        <v>36206.333306640598</v>
      </c>
      <c r="AS219" s="78">
        <v>41308.079802734384</v>
      </c>
      <c r="AT219" s="78">
        <v>12435.017718750016</v>
      </c>
      <c r="AU219" s="78">
        <v>44315.990824218774</v>
      </c>
      <c r="AV219" s="78">
        <v>21353.223015625015</v>
      </c>
      <c r="AW219" s="78">
        <v>5028.2772387695322</v>
      </c>
      <c r="AX219" s="78">
        <v>33849.32608642579</v>
      </c>
      <c r="AY219" s="78">
        <v>39723.953921874956</v>
      </c>
    </row>
    <row r="220" spans="1:51" x14ac:dyDescent="0.25">
      <c r="A220" s="89">
        <v>43626</v>
      </c>
      <c r="B220" s="90">
        <v>3</v>
      </c>
      <c r="C220" s="78">
        <v>26179.950343750028</v>
      </c>
      <c r="D220" s="78">
        <v>24907.215431640638</v>
      </c>
      <c r="E220" s="78">
        <v>14310.854277343764</v>
      </c>
      <c r="F220" s="78">
        <v>44193.378220703118</v>
      </c>
      <c r="G220" s="78">
        <v>20904.435597656302</v>
      </c>
      <c r="H220" s="78">
        <v>4531.2569140624992</v>
      </c>
      <c r="I220" s="78">
        <v>20605.692791015623</v>
      </c>
      <c r="J220" s="78">
        <v>79.305372238159308</v>
      </c>
      <c r="K220" s="78">
        <v>11927.043530273448</v>
      </c>
      <c r="L220" s="78">
        <v>11771.725208003916</v>
      </c>
      <c r="M220" s="78">
        <v>19293.842951171911</v>
      </c>
      <c r="N220" s="78">
        <v>10700.469175781251</v>
      </c>
      <c r="O220" s="78">
        <v>30433.34940625001</v>
      </c>
      <c r="P220" s="78">
        <v>2105.8144179687506</v>
      </c>
      <c r="Q220" s="78">
        <v>30.565054416656501</v>
      </c>
      <c r="R220" s="78">
        <v>4396.3316955566379</v>
      </c>
      <c r="S220" s="78">
        <v>29602.507978515641</v>
      </c>
      <c r="T220" s="78">
        <v>12409.271474609377</v>
      </c>
      <c r="U220" s="78">
        <v>6414.6119101562499</v>
      </c>
      <c r="V220" s="78">
        <v>45875.342800948609</v>
      </c>
      <c r="W220" s="78">
        <v>2896.5193481445322</v>
      </c>
      <c r="X220" s="78">
        <v>13666.523184570347</v>
      </c>
      <c r="Y220" s="78">
        <v>6727.279347656252</v>
      </c>
      <c r="Z220" s="78">
        <v>366.60794137573242</v>
      </c>
      <c r="AA220" s="78">
        <v>19096.441909179663</v>
      </c>
      <c r="AB220" s="78">
        <v>14816.310535156244</v>
      </c>
      <c r="AC220" s="78">
        <v>21108.107002530796</v>
      </c>
      <c r="AD220" s="78">
        <v>27378.696935546901</v>
      </c>
      <c r="AE220" s="78">
        <v>6045.454585286464</v>
      </c>
      <c r="AF220" s="78">
        <v>18.064723968750002</v>
      </c>
      <c r="AG220" s="78">
        <v>16347.316078125004</v>
      </c>
      <c r="AH220" s="78">
        <v>31013.765410156244</v>
      </c>
      <c r="AI220" s="78">
        <v>7814.2910400390601</v>
      </c>
      <c r="AJ220" s="78">
        <v>48.648002441405794</v>
      </c>
      <c r="AK220" s="78">
        <v>3027.0241162109378</v>
      </c>
      <c r="AL220" s="78">
        <v>12607.279072265632</v>
      </c>
      <c r="AM220" s="78">
        <v>14676.894140625009</v>
      </c>
      <c r="AN220" s="78">
        <v>2777.1825195312495</v>
      </c>
      <c r="AO220" s="78">
        <v>28901.391406250012</v>
      </c>
      <c r="AP220" s="78">
        <v>197.06196200000008</v>
      </c>
      <c r="AQ220" s="78">
        <v>33328.141297851616</v>
      </c>
      <c r="AR220" s="78">
        <v>32191.783623046947</v>
      </c>
      <c r="AS220" s="78">
        <v>35625.747553710957</v>
      </c>
      <c r="AT220" s="78">
        <v>11779.568828124991</v>
      </c>
      <c r="AU220" s="78">
        <v>39880.932097656245</v>
      </c>
      <c r="AV220" s="78">
        <v>18482.251392578139</v>
      </c>
      <c r="AW220" s="78">
        <v>4041.0151503906254</v>
      </c>
      <c r="AX220" s="78">
        <v>29130.085665283186</v>
      </c>
      <c r="AY220" s="78">
        <v>37804.488566406239</v>
      </c>
    </row>
    <row r="221" spans="1:51" x14ac:dyDescent="0.25">
      <c r="A221" s="89">
        <v>43626</v>
      </c>
      <c r="B221" s="90">
        <v>4</v>
      </c>
      <c r="C221" s="78">
        <v>25594.821062499996</v>
      </c>
      <c r="D221" s="78">
        <v>23620.229222656235</v>
      </c>
      <c r="E221" s="78">
        <v>13699.704521484382</v>
      </c>
      <c r="F221" s="78">
        <v>42815.606052734409</v>
      </c>
      <c r="G221" s="78">
        <v>20137.133193359397</v>
      </c>
      <c r="H221" s="78">
        <v>4344.9261425781287</v>
      </c>
      <c r="I221" s="78">
        <v>19913.063619628905</v>
      </c>
      <c r="J221" s="78">
        <v>70.154985427856403</v>
      </c>
      <c r="K221" s="78">
        <v>11344.249975585937</v>
      </c>
      <c r="L221" s="78">
        <v>11584.21685937111</v>
      </c>
      <c r="M221" s="78">
        <v>18942.860781250012</v>
      </c>
      <c r="N221" s="78">
        <v>10626.197445312511</v>
      </c>
      <c r="O221" s="78">
        <v>29030.409670898451</v>
      </c>
      <c r="P221" s="78">
        <v>1957.1627841796803</v>
      </c>
      <c r="Q221" s="78">
        <v>30.263274192810051</v>
      </c>
      <c r="R221" s="78">
        <v>4126.9054870605478</v>
      </c>
      <c r="S221" s="78">
        <v>27149.388589843747</v>
      </c>
      <c r="T221" s="78">
        <v>12187.927222656248</v>
      </c>
      <c r="U221" s="78">
        <v>6272.6555302734305</v>
      </c>
      <c r="V221" s="78">
        <v>43227.863168136086</v>
      </c>
      <c r="W221" s="78">
        <v>2738.1507812499995</v>
      </c>
      <c r="X221" s="78">
        <v>13581.872157226591</v>
      </c>
      <c r="Y221" s="78">
        <v>6235.5856054687611</v>
      </c>
      <c r="Z221" s="78">
        <v>382.24341360473619</v>
      </c>
      <c r="AA221" s="78">
        <v>18012.877759765634</v>
      </c>
      <c r="AB221" s="78">
        <v>14553.60632226561</v>
      </c>
      <c r="AC221" s="78">
        <v>20544.194735712204</v>
      </c>
      <c r="AD221" s="78">
        <v>26064.055884765614</v>
      </c>
      <c r="AE221" s="78">
        <v>5829.3052376302212</v>
      </c>
      <c r="AF221" s="78">
        <v>18.064723968750002</v>
      </c>
      <c r="AG221" s="78">
        <v>15208.041523437492</v>
      </c>
      <c r="AH221" s="78">
        <v>28493.099382812496</v>
      </c>
      <c r="AI221" s="78">
        <v>7491.7728515624904</v>
      </c>
      <c r="AJ221" s="78">
        <v>50.776293945311863</v>
      </c>
      <c r="AK221" s="78">
        <v>2921.6047656249993</v>
      </c>
      <c r="AL221" s="78">
        <v>11619.794090820309</v>
      </c>
      <c r="AM221" s="78">
        <v>14521.302209960932</v>
      </c>
      <c r="AN221" s="78">
        <v>2528.6493652343793</v>
      </c>
      <c r="AO221" s="78">
        <v>27332.30614501952</v>
      </c>
      <c r="AP221" s="78">
        <v>195.34122599999998</v>
      </c>
      <c r="AQ221" s="78">
        <v>32346.687809570336</v>
      </c>
      <c r="AR221" s="78">
        <v>30254.136513671885</v>
      </c>
      <c r="AS221" s="78">
        <v>32810.495480468744</v>
      </c>
      <c r="AT221" s="78">
        <v>11625.607808593777</v>
      </c>
      <c r="AU221" s="78">
        <v>37959.236097656241</v>
      </c>
      <c r="AV221" s="78">
        <v>17177.817900390633</v>
      </c>
      <c r="AW221" s="78">
        <v>2918.9774360351621</v>
      </c>
      <c r="AX221" s="78">
        <v>26894.517125244151</v>
      </c>
      <c r="AY221" s="78">
        <v>36764.632158203181</v>
      </c>
    </row>
    <row r="222" spans="1:51" x14ac:dyDescent="0.25">
      <c r="A222" s="89">
        <v>43626</v>
      </c>
      <c r="B222" s="90">
        <v>5</v>
      </c>
      <c r="C222" s="78">
        <v>25610.510505859413</v>
      </c>
      <c r="D222" s="78">
        <v>23380.025742187514</v>
      </c>
      <c r="E222" s="78">
        <v>13416.264565429698</v>
      </c>
      <c r="F222" s="78">
        <v>42336.617232421835</v>
      </c>
      <c r="G222" s="78">
        <v>19941.014373046895</v>
      </c>
      <c r="H222" s="78">
        <v>4396.7299999999987</v>
      </c>
      <c r="I222" s="78">
        <v>19541.729128906241</v>
      </c>
      <c r="J222" s="78">
        <v>68.840139389038001</v>
      </c>
      <c r="K222" s="78">
        <v>11078.472827148435</v>
      </c>
      <c r="L222" s="78">
        <v>11536.793482417987</v>
      </c>
      <c r="M222" s="78">
        <v>18749.444294921886</v>
      </c>
      <c r="N222" s="78">
        <v>10417.970685546876</v>
      </c>
      <c r="O222" s="78">
        <v>28585.654256835944</v>
      </c>
      <c r="P222" s="78">
        <v>2122.3545888671888</v>
      </c>
      <c r="Q222" s="78">
        <v>30.242247581481948</v>
      </c>
      <c r="R222" s="78">
        <v>4015.0506469726561</v>
      </c>
      <c r="S222" s="78">
        <v>26213.475100585969</v>
      </c>
      <c r="T222" s="78">
        <v>12161.116455078123</v>
      </c>
      <c r="U222" s="78">
        <v>6203.9068876953088</v>
      </c>
      <c r="V222" s="78">
        <v>42045.532414229834</v>
      </c>
      <c r="W222" s="78">
        <v>2771.2188354492177</v>
      </c>
      <c r="X222" s="78">
        <v>13352.099738281227</v>
      </c>
      <c r="Y222" s="78">
        <v>6769.4049648437613</v>
      </c>
      <c r="Z222" s="78">
        <v>381.61065832519523</v>
      </c>
      <c r="AA222" s="78">
        <v>17507.312307617216</v>
      </c>
      <c r="AB222" s="78">
        <v>14487.289195312513</v>
      </c>
      <c r="AC222" s="78">
        <v>20282.337500759597</v>
      </c>
      <c r="AD222" s="78">
        <v>25264.155755859396</v>
      </c>
      <c r="AE222" s="78">
        <v>5621.6496858724167</v>
      </c>
      <c r="AF222" s="78">
        <v>18.064723968750002</v>
      </c>
      <c r="AG222" s="78">
        <v>14735.843789062505</v>
      </c>
      <c r="AH222" s="78">
        <v>27504.840183593762</v>
      </c>
      <c r="AI222" s="78">
        <v>7303.4496826171899</v>
      </c>
      <c r="AJ222" s="78">
        <v>56.652381591796996</v>
      </c>
      <c r="AK222" s="78">
        <v>2841.6628515625007</v>
      </c>
      <c r="AL222" s="78">
        <v>11449.667217773451</v>
      </c>
      <c r="AM222" s="78">
        <v>13779.936148437508</v>
      </c>
      <c r="AN222" s="78">
        <v>2433.3982421874998</v>
      </c>
      <c r="AO222" s="78">
        <v>26728.633612304711</v>
      </c>
      <c r="AP222" s="78">
        <v>216.95305099999999</v>
      </c>
      <c r="AQ222" s="78">
        <v>31872.500827148458</v>
      </c>
      <c r="AR222" s="78">
        <v>29447.735205078137</v>
      </c>
      <c r="AS222" s="78">
        <v>31492.751630859373</v>
      </c>
      <c r="AT222" s="78">
        <v>11608.168386718748</v>
      </c>
      <c r="AU222" s="78">
        <v>37172.899015625037</v>
      </c>
      <c r="AV222" s="78">
        <v>16709.131289062494</v>
      </c>
      <c r="AW222" s="78">
        <v>2217.6093818359377</v>
      </c>
      <c r="AX222" s="78">
        <v>25861.325081787079</v>
      </c>
      <c r="AY222" s="78">
        <v>36580.075158203108</v>
      </c>
    </row>
    <row r="223" spans="1:51" x14ac:dyDescent="0.25">
      <c r="A223" s="89">
        <v>43626</v>
      </c>
      <c r="B223" s="90">
        <v>6</v>
      </c>
      <c r="C223" s="78">
        <v>26665.879468750049</v>
      </c>
      <c r="D223" s="78">
        <v>25141.641578124996</v>
      </c>
      <c r="E223" s="78">
        <v>14204.698710937511</v>
      </c>
      <c r="F223" s="78">
        <v>43913.491091796874</v>
      </c>
      <c r="G223" s="78">
        <v>21868.493619140623</v>
      </c>
      <c r="H223" s="78">
        <v>4533.1745507812493</v>
      </c>
      <c r="I223" s="78">
        <v>20602.701713378905</v>
      </c>
      <c r="J223" s="78">
        <v>68.477834701538001</v>
      </c>
      <c r="K223" s="78">
        <v>11611.688818359378</v>
      </c>
      <c r="L223" s="78">
        <v>11792.50904491799</v>
      </c>
      <c r="M223" s="78">
        <v>19761.219794921897</v>
      </c>
      <c r="N223" s="78">
        <v>10606.67491210938</v>
      </c>
      <c r="O223" s="78">
        <v>30133.786285156257</v>
      </c>
      <c r="P223" s="78">
        <v>2151.5376181640695</v>
      </c>
      <c r="Q223" s="78">
        <v>30.160742282867432</v>
      </c>
      <c r="R223" s="78">
        <v>4320.2917358398445</v>
      </c>
      <c r="S223" s="78">
        <v>26732.344318359384</v>
      </c>
      <c r="T223" s="78">
        <v>12906.291595703125</v>
      </c>
      <c r="U223" s="78">
        <v>6623.5541445312492</v>
      </c>
      <c r="V223" s="78">
        <v>44482.788236495486</v>
      </c>
      <c r="W223" s="78">
        <v>3058.9216674804684</v>
      </c>
      <c r="X223" s="78">
        <v>13955.218838867209</v>
      </c>
      <c r="Y223" s="78">
        <v>7890.5372890624849</v>
      </c>
      <c r="Z223" s="78">
        <v>376.58041804809568</v>
      </c>
      <c r="AA223" s="78">
        <v>18781.943785156258</v>
      </c>
      <c r="AB223" s="78">
        <v>15444.166118164059</v>
      </c>
      <c r="AC223" s="78">
        <v>21020.071468867794</v>
      </c>
      <c r="AD223" s="78">
        <v>27180.487175781225</v>
      </c>
      <c r="AE223" s="78">
        <v>5978.4726272786384</v>
      </c>
      <c r="AF223" s="78">
        <v>18.064723968750002</v>
      </c>
      <c r="AG223" s="78">
        <v>15563.394707031259</v>
      </c>
      <c r="AH223" s="78">
        <v>29830.521656249999</v>
      </c>
      <c r="AI223" s="78">
        <v>7843.3167480468601</v>
      </c>
      <c r="AJ223" s="78">
        <v>52.642082031250141</v>
      </c>
      <c r="AK223" s="78">
        <v>2833.5907714843743</v>
      </c>
      <c r="AL223" s="78">
        <v>12500.017780273443</v>
      </c>
      <c r="AM223" s="78">
        <v>14651.084007812493</v>
      </c>
      <c r="AN223" s="78">
        <v>2707.467968750002</v>
      </c>
      <c r="AO223" s="78">
        <v>28185.786994140642</v>
      </c>
      <c r="AP223" s="78">
        <v>202.50979699999991</v>
      </c>
      <c r="AQ223" s="78">
        <v>32572.533896484394</v>
      </c>
      <c r="AR223" s="78">
        <v>31272.258353027344</v>
      </c>
      <c r="AS223" s="78">
        <v>33763.404238281255</v>
      </c>
      <c r="AT223" s="78">
        <v>12047.496835937498</v>
      </c>
      <c r="AU223" s="78">
        <v>38625.383625000046</v>
      </c>
      <c r="AV223" s="78">
        <v>18363.566935546889</v>
      </c>
      <c r="AW223" s="78">
        <v>2199.374548828127</v>
      </c>
      <c r="AX223" s="78">
        <v>27712.538831787126</v>
      </c>
      <c r="AY223" s="78">
        <v>37879.961220703153</v>
      </c>
    </row>
    <row r="224" spans="1:51" x14ac:dyDescent="0.25">
      <c r="A224" s="89">
        <v>43626</v>
      </c>
      <c r="B224" s="90">
        <v>7</v>
      </c>
      <c r="C224" s="78">
        <v>32475.383705078129</v>
      </c>
      <c r="D224" s="78">
        <v>32049.704486328119</v>
      </c>
      <c r="E224" s="78">
        <v>19527.218339843752</v>
      </c>
      <c r="F224" s="78">
        <v>56724.066121093761</v>
      </c>
      <c r="G224" s="78">
        <v>29221.752964843781</v>
      </c>
      <c r="H224" s="78">
        <v>5020.100986328117</v>
      </c>
      <c r="I224" s="78">
        <v>25716.326750488261</v>
      </c>
      <c r="J224" s="78">
        <v>80.499130249023395</v>
      </c>
      <c r="K224" s="78">
        <v>14656.197070312513</v>
      </c>
      <c r="L224" s="78">
        <v>14039.002186519567</v>
      </c>
      <c r="M224" s="78">
        <v>23859.033007812523</v>
      </c>
      <c r="N224" s="78">
        <v>13794.433863281265</v>
      </c>
      <c r="O224" s="78">
        <v>38630.359432617151</v>
      </c>
      <c r="P224" s="78">
        <v>2522.8965253906181</v>
      </c>
      <c r="Q224" s="78">
        <v>30.968504905700691</v>
      </c>
      <c r="R224" s="78">
        <v>6242.8779907226672</v>
      </c>
      <c r="S224" s="78">
        <v>34473.796622070331</v>
      </c>
      <c r="T224" s="78">
        <v>15675.345898437494</v>
      </c>
      <c r="U224" s="78">
        <v>8636.80268164064</v>
      </c>
      <c r="V224" s="78">
        <v>60886.305033370416</v>
      </c>
      <c r="W224" s="78">
        <v>3896.8652343749991</v>
      </c>
      <c r="X224" s="78">
        <v>15625.888781249992</v>
      </c>
      <c r="Y224" s="78">
        <v>10734.109929687498</v>
      </c>
      <c r="Z224" s="78">
        <v>379.41616041259749</v>
      </c>
      <c r="AA224" s="78">
        <v>23477.762424804685</v>
      </c>
      <c r="AB224" s="78">
        <v>19260.946953124992</v>
      </c>
      <c r="AC224" s="78">
        <v>26100.151442771534</v>
      </c>
      <c r="AD224" s="78">
        <v>36958.917476562521</v>
      </c>
      <c r="AE224" s="78">
        <v>7812.6264983724177</v>
      </c>
      <c r="AF224" s="78">
        <v>18.064723968750002</v>
      </c>
      <c r="AG224" s="78">
        <v>20616.263578125006</v>
      </c>
      <c r="AH224" s="78">
        <v>39885.619890625007</v>
      </c>
      <c r="AI224" s="78">
        <v>9898.1769042968917</v>
      </c>
      <c r="AJ224" s="78">
        <v>63.668567382812</v>
      </c>
      <c r="AK224" s="78">
        <v>3093.1725805664069</v>
      </c>
      <c r="AL224" s="78">
        <v>16849.467642578125</v>
      </c>
      <c r="AM224" s="78">
        <v>20300.694535156239</v>
      </c>
      <c r="AN224" s="78">
        <v>4277.0671142578094</v>
      </c>
      <c r="AO224" s="78">
        <v>35664.529806640625</v>
      </c>
      <c r="AP224" s="78">
        <v>266.06601599999999</v>
      </c>
      <c r="AQ224" s="78">
        <v>38743.055720703138</v>
      </c>
      <c r="AR224" s="78">
        <v>40552.361812500007</v>
      </c>
      <c r="AS224" s="78">
        <v>44559.517505859389</v>
      </c>
      <c r="AT224" s="78">
        <v>14014.702105468714</v>
      </c>
      <c r="AU224" s="78">
        <v>51332.517986328137</v>
      </c>
      <c r="AV224" s="78">
        <v>23781.95122265624</v>
      </c>
      <c r="AW224" s="78">
        <v>2944.2926601562554</v>
      </c>
      <c r="AX224" s="78">
        <v>36594.810645751939</v>
      </c>
      <c r="AY224" s="78">
        <v>45087.713531250061</v>
      </c>
    </row>
    <row r="225" spans="1:51" x14ac:dyDescent="0.25">
      <c r="A225" s="89">
        <v>43626</v>
      </c>
      <c r="B225" s="90">
        <v>8</v>
      </c>
      <c r="C225" s="78">
        <v>41684.109960937465</v>
      </c>
      <c r="D225" s="78">
        <v>40119.867148437545</v>
      </c>
      <c r="E225" s="78">
        <v>23295.272011718727</v>
      </c>
      <c r="F225" s="78">
        <v>72597.404011718754</v>
      </c>
      <c r="G225" s="78">
        <v>36866.526193359372</v>
      </c>
      <c r="H225" s="78">
        <v>6291.3469140625093</v>
      </c>
      <c r="I225" s="78">
        <v>33788.386695312445</v>
      </c>
      <c r="J225" s="78">
        <v>93.668399810791101</v>
      </c>
      <c r="K225" s="78">
        <v>18382.325439453125</v>
      </c>
      <c r="L225" s="78">
        <v>15353.157453121106</v>
      </c>
      <c r="M225" s="78">
        <v>30541.457619140598</v>
      </c>
      <c r="N225" s="78">
        <v>15334.608527343747</v>
      </c>
      <c r="O225" s="78">
        <v>51589.436898437525</v>
      </c>
      <c r="P225" s="78">
        <v>2578.6202403815932</v>
      </c>
      <c r="Q225" s="78">
        <v>31.14612436294555</v>
      </c>
      <c r="R225" s="78">
        <v>6638.2899902343643</v>
      </c>
      <c r="S225" s="78">
        <v>42942.587144531222</v>
      </c>
      <c r="T225" s="78">
        <v>17787.495339843765</v>
      </c>
      <c r="U225" s="78">
        <v>9528.3483378906203</v>
      </c>
      <c r="V225" s="78">
        <v>73441.265181807918</v>
      </c>
      <c r="W225" s="78">
        <v>4710.9479492187502</v>
      </c>
      <c r="X225" s="78">
        <v>20264.981141048833</v>
      </c>
      <c r="Y225" s="78">
        <v>13879.870507812499</v>
      </c>
      <c r="Z225" s="78">
        <v>392.70210806274417</v>
      </c>
      <c r="AA225" s="78">
        <v>29097.354328125024</v>
      </c>
      <c r="AB225" s="78">
        <v>27467.722097656228</v>
      </c>
      <c r="AC225" s="78">
        <v>31773.638146810066</v>
      </c>
      <c r="AD225" s="78">
        <v>41773.1887890625</v>
      </c>
      <c r="AE225" s="78">
        <v>10092.847243489608</v>
      </c>
      <c r="AF225" s="78">
        <v>18.064723968750002</v>
      </c>
      <c r="AG225" s="78">
        <v>24691.638417968745</v>
      </c>
      <c r="AH225" s="78">
        <v>45301.776953124994</v>
      </c>
      <c r="AI225" s="78">
        <v>12192.963378906263</v>
      </c>
      <c r="AJ225" s="78">
        <v>104.49444628906275</v>
      </c>
      <c r="AK225" s="78">
        <v>3498.3860937500035</v>
      </c>
      <c r="AL225" s="78">
        <v>19481.281068359382</v>
      </c>
      <c r="AM225" s="78">
        <v>23970.255345703139</v>
      </c>
      <c r="AN225" s="78">
        <v>5010.1054687500118</v>
      </c>
      <c r="AO225" s="78">
        <v>44296.883933593701</v>
      </c>
      <c r="AP225" s="78">
        <v>342.37385173415464</v>
      </c>
      <c r="AQ225" s="78">
        <v>51995.521402343773</v>
      </c>
      <c r="AR225" s="78">
        <v>52848.215646484394</v>
      </c>
      <c r="AS225" s="78">
        <v>53320.209435546858</v>
      </c>
      <c r="AT225" s="78">
        <v>16795.144941406241</v>
      </c>
      <c r="AU225" s="78">
        <v>65392.272644531287</v>
      </c>
      <c r="AV225" s="78">
        <v>26876.269582031229</v>
      </c>
      <c r="AW225" s="78">
        <v>3020.2869072265598</v>
      </c>
      <c r="AX225" s="78">
        <v>43564.723859863276</v>
      </c>
      <c r="AY225" s="78">
        <v>61561.189146484357</v>
      </c>
    </row>
    <row r="226" spans="1:51" x14ac:dyDescent="0.25">
      <c r="A226" s="89">
        <v>43626</v>
      </c>
      <c r="B226" s="90">
        <v>9</v>
      </c>
      <c r="C226" s="78">
        <v>47344.078808593789</v>
      </c>
      <c r="D226" s="78">
        <v>44626.451796875008</v>
      </c>
      <c r="E226" s="78">
        <v>22852.128261718743</v>
      </c>
      <c r="F226" s="78">
        <v>76492.077957031303</v>
      </c>
      <c r="G226" s="78">
        <v>41336.078824129836</v>
      </c>
      <c r="H226" s="78">
        <v>8251.1165820312399</v>
      </c>
      <c r="I226" s="78">
        <v>39851.023520507806</v>
      </c>
      <c r="J226" s="78">
        <v>109.78562164306649</v>
      </c>
      <c r="K226" s="78">
        <v>21430.485058593735</v>
      </c>
      <c r="L226" s="78">
        <v>17935.244000972689</v>
      </c>
      <c r="M226" s="78">
        <v>37604.008160156263</v>
      </c>
      <c r="N226" s="78">
        <v>14128.990667968752</v>
      </c>
      <c r="O226" s="78">
        <v>59200.834363281239</v>
      </c>
      <c r="P226" s="78">
        <v>3044.9706688122519</v>
      </c>
      <c r="Q226" s="78">
        <v>33.461833953857429</v>
      </c>
      <c r="R226" s="78">
        <v>5736.4468017578174</v>
      </c>
      <c r="S226" s="78">
        <v>44955.872408203133</v>
      </c>
      <c r="T226" s="78">
        <v>17941.655744140622</v>
      </c>
      <c r="U226" s="78">
        <v>8521.9530527343686</v>
      </c>
      <c r="V226" s="78">
        <v>70409.29836255798</v>
      </c>
      <c r="W226" s="78">
        <v>5269.471533203121</v>
      </c>
      <c r="X226" s="78">
        <v>24152.05797802969</v>
      </c>
      <c r="Y226" s="78">
        <v>17561.175300781255</v>
      </c>
      <c r="Z226" s="78">
        <v>455.13685596923818</v>
      </c>
      <c r="AA226" s="78">
        <v>31899.174843750017</v>
      </c>
      <c r="AB226" s="78">
        <v>35129.916882812555</v>
      </c>
      <c r="AC226" s="78">
        <v>32856.653735366606</v>
      </c>
      <c r="AD226" s="78">
        <v>39207.32717578124</v>
      </c>
      <c r="AE226" s="78">
        <v>11235.272450520824</v>
      </c>
      <c r="AF226" s="78">
        <v>18.064723968750002</v>
      </c>
      <c r="AG226" s="78">
        <v>25286.503003906237</v>
      </c>
      <c r="AH226" s="78">
        <v>41554.062859374979</v>
      </c>
      <c r="AI226" s="78">
        <v>13675.398828125011</v>
      </c>
      <c r="AJ226" s="78">
        <v>197.93839550781223</v>
      </c>
      <c r="AK226" s="78">
        <v>3877.4820883826433</v>
      </c>
      <c r="AL226" s="78">
        <v>18799.652242187516</v>
      </c>
      <c r="AM226" s="78">
        <v>24105.472099609357</v>
      </c>
      <c r="AN226" s="78">
        <v>4195.9165771484286</v>
      </c>
      <c r="AO226" s="78">
        <v>50215.536454101581</v>
      </c>
      <c r="AP226" s="78">
        <v>460.53351237270942</v>
      </c>
      <c r="AQ226" s="78">
        <v>65755.256070312549</v>
      </c>
      <c r="AR226" s="78">
        <v>61108.716860351604</v>
      </c>
      <c r="AS226" s="78">
        <v>55049.50437109379</v>
      </c>
      <c r="AT226" s="78">
        <v>19233.8259921875</v>
      </c>
      <c r="AU226" s="78">
        <v>69257.316406250087</v>
      </c>
      <c r="AV226" s="78">
        <v>25956.188355468763</v>
      </c>
      <c r="AW226" s="78">
        <v>2537.6433095703101</v>
      </c>
      <c r="AX226" s="78">
        <v>41296.750495605498</v>
      </c>
      <c r="AY226" s="78">
        <v>78697.354941406331</v>
      </c>
    </row>
    <row r="227" spans="1:51" x14ac:dyDescent="0.25">
      <c r="A227" s="89">
        <v>43626</v>
      </c>
      <c r="B227" s="90">
        <v>10</v>
      </c>
      <c r="C227" s="78">
        <v>51939.784558593681</v>
      </c>
      <c r="D227" s="78">
        <v>49772.577433593717</v>
      </c>
      <c r="E227" s="78">
        <v>24437.648837890611</v>
      </c>
      <c r="F227" s="78">
        <v>82267.141562500066</v>
      </c>
      <c r="G227" s="78">
        <v>46610.614966043788</v>
      </c>
      <c r="H227" s="78">
        <v>9851.9609570312477</v>
      </c>
      <c r="I227" s="78">
        <v>44721.15120605471</v>
      </c>
      <c r="J227" s="78">
        <v>111.9792022705079</v>
      </c>
      <c r="K227" s="78">
        <v>23946.44516601563</v>
      </c>
      <c r="L227" s="78">
        <v>20049.149300777375</v>
      </c>
      <c r="M227" s="78">
        <v>42341.63271484377</v>
      </c>
      <c r="N227" s="78">
        <v>15190.273824218753</v>
      </c>
      <c r="O227" s="78">
        <v>66731.459458984391</v>
      </c>
      <c r="P227" s="78">
        <v>3513.0407821620106</v>
      </c>
      <c r="Q227" s="78">
        <v>34.973991394042969</v>
      </c>
      <c r="R227" s="78">
        <v>5834.3229492187493</v>
      </c>
      <c r="S227" s="78">
        <v>49396.192767578133</v>
      </c>
      <c r="T227" s="78">
        <v>19449.521275390613</v>
      </c>
      <c r="U227" s="78">
        <v>8983.6719648437411</v>
      </c>
      <c r="V227" s="78">
        <v>72583.936052026707</v>
      </c>
      <c r="W227" s="78">
        <v>6250.7842285156321</v>
      </c>
      <c r="X227" s="78">
        <v>26552.892254247377</v>
      </c>
      <c r="Y227" s="78">
        <v>20150.808867187498</v>
      </c>
      <c r="Z227" s="78">
        <v>462.98362717285175</v>
      </c>
      <c r="AA227" s="78">
        <v>34520.132205078102</v>
      </c>
      <c r="AB227" s="78">
        <v>39967.267656249998</v>
      </c>
      <c r="AC227" s="78">
        <v>35850.747720039377</v>
      </c>
      <c r="AD227" s="78">
        <v>40727.375746093756</v>
      </c>
      <c r="AE227" s="78">
        <v>12745.569399739579</v>
      </c>
      <c r="AF227" s="78">
        <v>18.064723968750002</v>
      </c>
      <c r="AG227" s="78">
        <v>27107.413621093747</v>
      </c>
      <c r="AH227" s="78">
        <v>42567.785726562513</v>
      </c>
      <c r="AI227" s="78">
        <v>15906.081005859369</v>
      </c>
      <c r="AJ227" s="78">
        <v>263.95020410156275</v>
      </c>
      <c r="AK227" s="78">
        <v>4001.2778788858859</v>
      </c>
      <c r="AL227" s="78">
        <v>19787.774527343761</v>
      </c>
      <c r="AM227" s="78">
        <v>26059.370431640629</v>
      </c>
      <c r="AN227" s="78">
        <v>4203.1627441406108</v>
      </c>
      <c r="AO227" s="78">
        <v>55042.994625000043</v>
      </c>
      <c r="AP227" s="78">
        <v>683.20386179804984</v>
      </c>
      <c r="AQ227" s="78">
        <v>76115.690453124873</v>
      </c>
      <c r="AR227" s="78">
        <v>68916.01761914065</v>
      </c>
      <c r="AS227" s="78">
        <v>58682.016427734394</v>
      </c>
      <c r="AT227" s="78">
        <v>20769.272050781252</v>
      </c>
      <c r="AU227" s="78">
        <v>75116.856382812548</v>
      </c>
      <c r="AV227" s="78">
        <v>26895.885242187494</v>
      </c>
      <c r="AW227" s="78">
        <v>2625.7117429138179</v>
      </c>
      <c r="AX227" s="78">
        <v>43798.097431640621</v>
      </c>
      <c r="AY227" s="78">
        <v>92109.4664296876</v>
      </c>
    </row>
    <row r="228" spans="1:51" x14ac:dyDescent="0.25">
      <c r="A228" s="89">
        <v>43626</v>
      </c>
      <c r="B228" s="90">
        <v>11</v>
      </c>
      <c r="C228" s="78">
        <v>55545.786945312509</v>
      </c>
      <c r="D228" s="78">
        <v>51450.883230468746</v>
      </c>
      <c r="E228" s="78">
        <v>25406.294101562518</v>
      </c>
      <c r="F228" s="78">
        <v>86554.262406249953</v>
      </c>
      <c r="G228" s="78">
        <v>49047.871822998794</v>
      </c>
      <c r="H228" s="78">
        <v>10529.92033203125</v>
      </c>
      <c r="I228" s="78">
        <v>48521.558000976554</v>
      </c>
      <c r="J228" s="78">
        <v>110.4781360626221</v>
      </c>
      <c r="K228" s="78">
        <v>25281.256249999991</v>
      </c>
      <c r="L228" s="78">
        <v>21150.449338863331</v>
      </c>
      <c r="M228" s="78">
        <v>43011.599578125009</v>
      </c>
      <c r="N228" s="78">
        <v>16586.273738281241</v>
      </c>
      <c r="O228" s="78">
        <v>70440.207578125002</v>
      </c>
      <c r="P228" s="78">
        <v>3332.3808173465004</v>
      </c>
      <c r="Q228" s="78">
        <v>34.94066333770752</v>
      </c>
      <c r="R228" s="78">
        <v>6117.7440063476497</v>
      </c>
      <c r="S228" s="78">
        <v>52457.267791015642</v>
      </c>
      <c r="T228" s="78">
        <v>21577.740527343765</v>
      </c>
      <c r="U228" s="78">
        <v>9732.9286601562617</v>
      </c>
      <c r="V228" s="78">
        <v>75532.208168651647</v>
      </c>
      <c r="W228" s="78">
        <v>6515.5954101562493</v>
      </c>
      <c r="X228" s="78">
        <v>27553.433778188206</v>
      </c>
      <c r="Y228" s="78">
        <v>20586.282828124993</v>
      </c>
      <c r="Z228" s="78">
        <v>482.79003768310554</v>
      </c>
      <c r="AA228" s="78">
        <v>35402.450800781291</v>
      </c>
      <c r="AB228" s="78">
        <v>41607.077402343777</v>
      </c>
      <c r="AC228" s="78">
        <v>37831.956374826368</v>
      </c>
      <c r="AD228" s="78">
        <v>42194.041992187464</v>
      </c>
      <c r="AE228" s="78">
        <v>13532.14370247399</v>
      </c>
      <c r="AF228" s="78">
        <v>18.064723968750002</v>
      </c>
      <c r="AG228" s="78">
        <v>27972.966578124997</v>
      </c>
      <c r="AH228" s="78">
        <v>44056.076207031241</v>
      </c>
      <c r="AI228" s="78">
        <v>16601.916894531245</v>
      </c>
      <c r="AJ228" s="78">
        <v>251.00316723632886</v>
      </c>
      <c r="AK228" s="78">
        <v>4062.3857061605831</v>
      </c>
      <c r="AL228" s="78">
        <v>20830.157236328145</v>
      </c>
      <c r="AM228" s="78">
        <v>27229.447417968757</v>
      </c>
      <c r="AN228" s="78">
        <v>4507.9363037109406</v>
      </c>
      <c r="AO228" s="78">
        <v>57240.875780273454</v>
      </c>
      <c r="AP228" s="78">
        <v>847.30625590725742</v>
      </c>
      <c r="AQ228" s="78">
        <v>81923.304417968626</v>
      </c>
      <c r="AR228" s="78">
        <v>72244.725757812455</v>
      </c>
      <c r="AS228" s="78">
        <v>61489.016988281284</v>
      </c>
      <c r="AT228" s="78">
        <v>21295.225308593745</v>
      </c>
      <c r="AU228" s="78">
        <v>77575.504843750008</v>
      </c>
      <c r="AV228" s="78">
        <v>28327.010140625003</v>
      </c>
      <c r="AW228" s="78">
        <v>2832.9451769614971</v>
      </c>
      <c r="AX228" s="78">
        <v>45439.189934082024</v>
      </c>
      <c r="AY228" s="78">
        <v>98272.309996093652</v>
      </c>
    </row>
    <row r="229" spans="1:51" x14ac:dyDescent="0.25">
      <c r="A229" s="89">
        <v>43626</v>
      </c>
      <c r="B229" s="90">
        <v>12</v>
      </c>
      <c r="C229" s="78">
        <v>56696.299996093694</v>
      </c>
      <c r="D229" s="78">
        <v>51841.377769531253</v>
      </c>
      <c r="E229" s="78">
        <v>26098.553300781256</v>
      </c>
      <c r="F229" s="78">
        <v>88937.030890625072</v>
      </c>
      <c r="G229" s="78">
        <v>49369.376157574792</v>
      </c>
      <c r="H229" s="78">
        <v>11093.975156249995</v>
      </c>
      <c r="I229" s="78">
        <v>49858.843063476532</v>
      </c>
      <c r="J229" s="78">
        <v>100.43825531005871</v>
      </c>
      <c r="K229" s="78">
        <v>25544.549169921862</v>
      </c>
      <c r="L229" s="78">
        <v>20719.013074214872</v>
      </c>
      <c r="M229" s="78">
        <v>43377.772347656282</v>
      </c>
      <c r="N229" s="78">
        <v>17643.038976562497</v>
      </c>
      <c r="O229" s="78">
        <v>70555.097351562479</v>
      </c>
      <c r="P229" s="78">
        <v>3274.9447899926745</v>
      </c>
      <c r="Q229" s="78">
        <v>33.885724067687988</v>
      </c>
      <c r="R229" s="78">
        <v>6263.9947998046855</v>
      </c>
      <c r="S229" s="78">
        <v>53924.572724609374</v>
      </c>
      <c r="T229" s="78">
        <v>23000.89292382812</v>
      </c>
      <c r="U229" s="78">
        <v>10400.429533203131</v>
      </c>
      <c r="V229" s="78">
        <v>76019.277119901715</v>
      </c>
      <c r="W229" s="78">
        <v>6743.53840332031</v>
      </c>
      <c r="X229" s="78">
        <v>27823.59802031139</v>
      </c>
      <c r="Y229" s="78">
        <v>19951.44324609375</v>
      </c>
      <c r="Z229" s="78">
        <v>512.51543460693358</v>
      </c>
      <c r="AA229" s="78">
        <v>35647.176982421879</v>
      </c>
      <c r="AB229" s="78">
        <v>42376.099441406273</v>
      </c>
      <c r="AC229" s="78">
        <v>39223.965177981147</v>
      </c>
      <c r="AD229" s="78">
        <v>42837.960054687523</v>
      </c>
      <c r="AE229" s="78">
        <v>13195.726643880193</v>
      </c>
      <c r="AF229" s="78">
        <v>18.064723968750002</v>
      </c>
      <c r="AG229" s="78">
        <v>28172.012312500014</v>
      </c>
      <c r="AH229" s="78">
        <v>45774.251074218715</v>
      </c>
      <c r="AI229" s="78">
        <v>16622.205175781248</v>
      </c>
      <c r="AJ229" s="78">
        <v>257.05220263671919</v>
      </c>
      <c r="AK229" s="78">
        <v>4361.6298386801154</v>
      </c>
      <c r="AL229" s="78">
        <v>21437.156750000006</v>
      </c>
      <c r="AM229" s="78">
        <v>27780.833677734354</v>
      </c>
      <c r="AN229" s="78">
        <v>4680.9392578125098</v>
      </c>
      <c r="AO229" s="78">
        <v>57698.690901367198</v>
      </c>
      <c r="AP229" s="78">
        <v>1008.8776377281804</v>
      </c>
      <c r="AQ229" s="78">
        <v>83359.159269531214</v>
      </c>
      <c r="AR229" s="78">
        <v>72407.077423828116</v>
      </c>
      <c r="AS229" s="78">
        <v>62545.836136718754</v>
      </c>
      <c r="AT229" s="78">
        <v>21485.900351562497</v>
      </c>
      <c r="AU229" s="78">
        <v>77957.987109375055</v>
      </c>
      <c r="AV229" s="78">
        <v>29549.400562500017</v>
      </c>
      <c r="AW229" s="78">
        <v>2923.01341503907</v>
      </c>
      <c r="AX229" s="78">
        <v>46147.47214111327</v>
      </c>
      <c r="AY229" s="78">
        <v>99335.989402343679</v>
      </c>
    </row>
    <row r="230" spans="1:51" x14ac:dyDescent="0.25">
      <c r="A230" s="89">
        <v>43626</v>
      </c>
      <c r="B230" s="90">
        <v>13</v>
      </c>
      <c r="C230" s="78">
        <v>56520.153636718787</v>
      </c>
      <c r="D230" s="78">
        <v>50754.969636718699</v>
      </c>
      <c r="E230" s="78">
        <v>26057.799316406246</v>
      </c>
      <c r="F230" s="78">
        <v>89039.273742187535</v>
      </c>
      <c r="G230" s="78">
        <v>48158.689146701683</v>
      </c>
      <c r="H230" s="78">
        <v>10341.106093750008</v>
      </c>
      <c r="I230" s="78">
        <v>49479.628705078117</v>
      </c>
      <c r="J230" s="78">
        <v>97.588235855102496</v>
      </c>
      <c r="K230" s="78">
        <v>24981.800634765626</v>
      </c>
      <c r="L230" s="78">
        <v>20186.057021480494</v>
      </c>
      <c r="M230" s="78">
        <v>41664.633917968808</v>
      </c>
      <c r="N230" s="78">
        <v>18236.770851562498</v>
      </c>
      <c r="O230" s="78">
        <v>69950.981736328074</v>
      </c>
      <c r="P230" s="78">
        <v>3455.7809227790822</v>
      </c>
      <c r="Q230" s="78">
        <v>41.937401771545403</v>
      </c>
      <c r="R230" s="78">
        <v>6161.7968750000027</v>
      </c>
      <c r="S230" s="78">
        <v>52890.97272265629</v>
      </c>
      <c r="T230" s="78">
        <v>23696.181634765646</v>
      </c>
      <c r="U230" s="78">
        <v>11197.654187499998</v>
      </c>
      <c r="V230" s="78">
        <v>74878.786207557932</v>
      </c>
      <c r="W230" s="78">
        <v>6076.0508789062505</v>
      </c>
      <c r="X230" s="78">
        <v>27154.781900633963</v>
      </c>
      <c r="Y230" s="78">
        <v>18302.658925781252</v>
      </c>
      <c r="Z230" s="78">
        <v>489.15850317382814</v>
      </c>
      <c r="AA230" s="78">
        <v>34797.298679687527</v>
      </c>
      <c r="AB230" s="78">
        <v>41869.272367187572</v>
      </c>
      <c r="AC230" s="78">
        <v>39764.043013750234</v>
      </c>
      <c r="AD230" s="78">
        <v>42065.901832031283</v>
      </c>
      <c r="AE230" s="78">
        <v>12297.173059900069</v>
      </c>
      <c r="AF230" s="78">
        <v>18.064723968750002</v>
      </c>
      <c r="AG230" s="78">
        <v>27345.180621093754</v>
      </c>
      <c r="AH230" s="78">
        <v>45621.472199218711</v>
      </c>
      <c r="AI230" s="78">
        <v>16020.771386718749</v>
      </c>
      <c r="AJ230" s="78">
        <v>237.25785522460973</v>
      </c>
      <c r="AK230" s="78">
        <v>4292.7693306735237</v>
      </c>
      <c r="AL230" s="78">
        <v>21216.250632812491</v>
      </c>
      <c r="AM230" s="78">
        <v>26793.765583984368</v>
      </c>
      <c r="AN230" s="78">
        <v>4556.3672851562378</v>
      </c>
      <c r="AO230" s="78">
        <v>57197.45061132811</v>
      </c>
      <c r="AP230" s="78">
        <v>991.69604478762824</v>
      </c>
      <c r="AQ230" s="78">
        <v>82599.293734375053</v>
      </c>
      <c r="AR230" s="78">
        <v>70428.928154296853</v>
      </c>
      <c r="AS230" s="78">
        <v>62059.672087890613</v>
      </c>
      <c r="AT230" s="78">
        <v>20737.641859374991</v>
      </c>
      <c r="AU230" s="78">
        <v>76383.597617187523</v>
      </c>
      <c r="AV230" s="78">
        <v>29192.41028515622</v>
      </c>
      <c r="AW230" s="78">
        <v>2923.450617279429</v>
      </c>
      <c r="AX230" s="78">
        <v>45565.732473144526</v>
      </c>
      <c r="AY230" s="78">
        <v>97899.916562499959</v>
      </c>
    </row>
    <row r="231" spans="1:51" x14ac:dyDescent="0.25">
      <c r="A231" s="89">
        <v>43626</v>
      </c>
      <c r="B231" s="90">
        <v>14</v>
      </c>
      <c r="C231" s="78">
        <v>55228.84149218753</v>
      </c>
      <c r="D231" s="78">
        <v>48900.793316406256</v>
      </c>
      <c r="E231" s="78">
        <v>25449.842421874986</v>
      </c>
      <c r="F231" s="78">
        <v>87839.037714843696</v>
      </c>
      <c r="G231" s="78">
        <v>43189.090665290554</v>
      </c>
      <c r="H231" s="78">
        <v>9741.8972656250007</v>
      </c>
      <c r="I231" s="78">
        <v>49351.873710937478</v>
      </c>
      <c r="J231" s="78">
        <v>96.135065078735295</v>
      </c>
      <c r="K231" s="78">
        <v>24041.341503906264</v>
      </c>
      <c r="L231" s="78">
        <v>18659.987143550807</v>
      </c>
      <c r="M231" s="78">
        <v>38416.712648437482</v>
      </c>
      <c r="N231" s="78">
        <v>17939.164460937493</v>
      </c>
      <c r="O231" s="78">
        <v>68579.616384765584</v>
      </c>
      <c r="P231" s="78">
        <v>3111.2047495362863</v>
      </c>
      <c r="Q231" s="78">
        <v>32.918386936187737</v>
      </c>
      <c r="R231" s="78">
        <v>6036.6668090820322</v>
      </c>
      <c r="S231" s="78">
        <v>50151.538082031242</v>
      </c>
      <c r="T231" s="78">
        <v>23380.962582031236</v>
      </c>
      <c r="U231" s="78">
        <v>11397.031318359383</v>
      </c>
      <c r="V231" s="78">
        <v>74995.696221558013</v>
      </c>
      <c r="W231" s="78">
        <v>5865.7703857421802</v>
      </c>
      <c r="X231" s="78">
        <v>25723.151111966621</v>
      </c>
      <c r="Y231" s="78">
        <v>17640.784531249996</v>
      </c>
      <c r="Z231" s="78">
        <v>457.21107261962891</v>
      </c>
      <c r="AA231" s="78">
        <v>33283.26218945314</v>
      </c>
      <c r="AB231" s="78">
        <v>41184.234136718725</v>
      </c>
      <c r="AC231" s="78">
        <v>38772.076600675195</v>
      </c>
      <c r="AD231" s="78">
        <v>41787.099398437509</v>
      </c>
      <c r="AE231" s="78">
        <v>11665.795825520838</v>
      </c>
      <c r="AF231" s="78">
        <v>18.064723968750002</v>
      </c>
      <c r="AG231" s="78">
        <v>26578.778476562504</v>
      </c>
      <c r="AH231" s="78">
        <v>44996.90107031251</v>
      </c>
      <c r="AI231" s="78">
        <v>15227.979199218751</v>
      </c>
      <c r="AJ231" s="78">
        <v>186.37382080078089</v>
      </c>
      <c r="AK231" s="78">
        <v>4326.6288286187773</v>
      </c>
      <c r="AL231" s="78">
        <v>21396.045330078123</v>
      </c>
      <c r="AM231" s="78">
        <v>26681.240970703093</v>
      </c>
      <c r="AN231" s="78">
        <v>4607.8512207031308</v>
      </c>
      <c r="AO231" s="78">
        <v>55086.682678710968</v>
      </c>
      <c r="AP231" s="78">
        <v>946.97883420062226</v>
      </c>
      <c r="AQ231" s="78">
        <v>81684.468347656089</v>
      </c>
      <c r="AR231" s="78">
        <v>67086.776027343702</v>
      </c>
      <c r="AS231" s="78">
        <v>60248.731896484351</v>
      </c>
      <c r="AT231" s="78">
        <v>19974.477062499991</v>
      </c>
      <c r="AU231" s="78">
        <v>74847.516574218796</v>
      </c>
      <c r="AV231" s="78">
        <v>28366.072871093769</v>
      </c>
      <c r="AW231" s="78">
        <v>2877.5714492187299</v>
      </c>
      <c r="AX231" s="78">
        <v>44187.907397460971</v>
      </c>
      <c r="AY231" s="78">
        <v>95975.174265624999</v>
      </c>
    </row>
    <row r="232" spans="1:51" x14ac:dyDescent="0.25">
      <c r="A232" s="89">
        <v>43626</v>
      </c>
      <c r="B232" s="90">
        <v>15</v>
      </c>
      <c r="C232" s="78">
        <v>52756.092304687489</v>
      </c>
      <c r="D232" s="78">
        <v>48286.201484375008</v>
      </c>
      <c r="E232" s="78">
        <v>24932.037187499998</v>
      </c>
      <c r="F232" s="78">
        <v>84390.703484375001</v>
      </c>
      <c r="G232" s="78">
        <v>44786.479395390612</v>
      </c>
      <c r="H232" s="78">
        <v>10267.434179687507</v>
      </c>
      <c r="I232" s="78">
        <v>48260.190595703141</v>
      </c>
      <c r="J232" s="78">
        <v>100.09971618652351</v>
      </c>
      <c r="K232" s="78">
        <v>24106.62451171875</v>
      </c>
      <c r="L232" s="78">
        <v>18679.951973628948</v>
      </c>
      <c r="M232" s="78">
        <v>39199.953191406246</v>
      </c>
      <c r="N232" s="78">
        <v>17323.912246093743</v>
      </c>
      <c r="O232" s="78">
        <v>67616.706626953164</v>
      </c>
      <c r="P232" s="78">
        <v>3233.090528959664</v>
      </c>
      <c r="Q232" s="78">
        <v>31.384438037872311</v>
      </c>
      <c r="R232" s="78">
        <v>6104.2758300781325</v>
      </c>
      <c r="S232" s="78">
        <v>51289.127123046848</v>
      </c>
      <c r="T232" s="78">
        <v>22435.601294921882</v>
      </c>
      <c r="U232" s="78">
        <v>11078.882988281261</v>
      </c>
      <c r="V232" s="78">
        <v>73395.114113682925</v>
      </c>
      <c r="W232" s="78">
        <v>5980.2956298828194</v>
      </c>
      <c r="X232" s="78">
        <v>25913.303309845694</v>
      </c>
      <c r="Y232" s="78">
        <v>17233.080515625003</v>
      </c>
      <c r="Z232" s="78">
        <v>430.00193829956061</v>
      </c>
      <c r="AA232" s="78">
        <v>34028.196765625078</v>
      </c>
      <c r="AB232" s="78">
        <v>40126.501359375077</v>
      </c>
      <c r="AC232" s="78">
        <v>37501.202666536927</v>
      </c>
      <c r="AD232" s="78">
        <v>41625.448558593751</v>
      </c>
      <c r="AE232" s="78">
        <v>11396.529216145849</v>
      </c>
      <c r="AF232" s="78">
        <v>18.064723968750002</v>
      </c>
      <c r="AG232" s="78">
        <v>26387.747335937493</v>
      </c>
      <c r="AH232" s="78">
        <v>45298.546382812485</v>
      </c>
      <c r="AI232" s="78">
        <v>15296.341699218761</v>
      </c>
      <c r="AJ232" s="78">
        <v>206.11282812499962</v>
      </c>
      <c r="AK232" s="78">
        <v>4502.7100065728773</v>
      </c>
      <c r="AL232" s="78">
        <v>21187.475142578114</v>
      </c>
      <c r="AM232" s="78">
        <v>25882.953273437484</v>
      </c>
      <c r="AN232" s="78">
        <v>4600.1989257812693</v>
      </c>
      <c r="AO232" s="78">
        <v>53949.893384765637</v>
      </c>
      <c r="AP232" s="78">
        <v>943.99371062017826</v>
      </c>
      <c r="AQ232" s="78">
        <v>79659.091433593698</v>
      </c>
      <c r="AR232" s="78">
        <v>67179.641996093822</v>
      </c>
      <c r="AS232" s="78">
        <v>60150.635515625007</v>
      </c>
      <c r="AT232" s="78">
        <v>19617.144335937519</v>
      </c>
      <c r="AU232" s="78">
        <v>73109.484695312553</v>
      </c>
      <c r="AV232" s="78">
        <v>28553.731039062484</v>
      </c>
      <c r="AW232" s="78">
        <v>2936.3854277343708</v>
      </c>
      <c r="AX232" s="78">
        <v>44714.931677246102</v>
      </c>
      <c r="AY232" s="78">
        <v>91957.978617187488</v>
      </c>
    </row>
    <row r="233" spans="1:51" x14ac:dyDescent="0.25">
      <c r="A233" s="89">
        <v>43626</v>
      </c>
      <c r="B233" s="90">
        <v>16</v>
      </c>
      <c r="C233" s="78">
        <v>51543.097058593688</v>
      </c>
      <c r="D233" s="78">
        <v>48104.714414062481</v>
      </c>
      <c r="E233" s="78">
        <v>24925.33416015625</v>
      </c>
      <c r="F233" s="78">
        <v>82584.424742187519</v>
      </c>
      <c r="G233" s="78">
        <v>44634.076853711558</v>
      </c>
      <c r="H233" s="78">
        <v>9899.6620507812513</v>
      </c>
      <c r="I233" s="78">
        <v>47090.813603515686</v>
      </c>
      <c r="J233" s="78">
        <v>94.884971618652301</v>
      </c>
      <c r="K233" s="78">
        <v>23643.496093750025</v>
      </c>
      <c r="L233" s="78">
        <v>18674.575587886753</v>
      </c>
      <c r="M233" s="78">
        <v>39112.062648437466</v>
      </c>
      <c r="N233" s="78">
        <v>16473.946570312492</v>
      </c>
      <c r="O233" s="78">
        <v>66000.973755859421</v>
      </c>
      <c r="P233" s="78">
        <v>2969.7926725389157</v>
      </c>
      <c r="Q233" s="78">
        <v>32.263315200805671</v>
      </c>
      <c r="R233" s="78">
        <v>5933.0827148437565</v>
      </c>
      <c r="S233" s="78">
        <v>51455.315044921896</v>
      </c>
      <c r="T233" s="78">
        <v>21858.463699218741</v>
      </c>
      <c r="U233" s="78">
        <v>10712.467378906251</v>
      </c>
      <c r="V233" s="78">
        <v>72073.31274505792</v>
      </c>
      <c r="W233" s="78">
        <v>6019.7227050781303</v>
      </c>
      <c r="X233" s="78">
        <v>24850.215625259847</v>
      </c>
      <c r="Y233" s="78">
        <v>17881.403253906254</v>
      </c>
      <c r="Z233" s="78">
        <v>446.65491558837891</v>
      </c>
      <c r="AA233" s="78">
        <v>33671.196185546876</v>
      </c>
      <c r="AB233" s="78">
        <v>39243.069433593737</v>
      </c>
      <c r="AC233" s="78">
        <v>36536.636127111771</v>
      </c>
      <c r="AD233" s="78">
        <v>40693.654242187513</v>
      </c>
      <c r="AE233" s="78">
        <v>12061.56998372393</v>
      </c>
      <c r="AF233" s="78">
        <v>18.064723968750002</v>
      </c>
      <c r="AG233" s="78">
        <v>26076.061687500001</v>
      </c>
      <c r="AH233" s="78">
        <v>44661.381476562477</v>
      </c>
      <c r="AI233" s="78">
        <v>15412.811230468749</v>
      </c>
      <c r="AJ233" s="78">
        <v>213.60793701171872</v>
      </c>
      <c r="AK233" s="78">
        <v>4186.3594857897933</v>
      </c>
      <c r="AL233" s="78">
        <v>20629.508410156253</v>
      </c>
      <c r="AM233" s="78">
        <v>25642.779689453135</v>
      </c>
      <c r="AN233" s="78">
        <v>4617.8333496093683</v>
      </c>
      <c r="AO233" s="78">
        <v>53916.830651367178</v>
      </c>
      <c r="AP233" s="78">
        <v>1082.5835248597737</v>
      </c>
      <c r="AQ233" s="78">
        <v>78412.060916015573</v>
      </c>
      <c r="AR233" s="78">
        <v>66066.502408203174</v>
      </c>
      <c r="AS233" s="78">
        <v>59452.327972656261</v>
      </c>
      <c r="AT233" s="78">
        <v>19535.119906250005</v>
      </c>
      <c r="AU233" s="78">
        <v>71336.373652343827</v>
      </c>
      <c r="AV233" s="78">
        <v>28534.039285156246</v>
      </c>
      <c r="AW233" s="78">
        <v>2867.5477817129008</v>
      </c>
      <c r="AX233" s="78">
        <v>44249.479406738305</v>
      </c>
      <c r="AY233" s="78">
        <v>90270.38019921878</v>
      </c>
    </row>
    <row r="234" spans="1:51" x14ac:dyDescent="0.25">
      <c r="A234" s="89">
        <v>43626</v>
      </c>
      <c r="B234" s="90">
        <v>17</v>
      </c>
      <c r="C234" s="78">
        <v>50228.518964843766</v>
      </c>
      <c r="D234" s="78">
        <v>48013.008968750015</v>
      </c>
      <c r="E234" s="78">
        <v>24470.672636718766</v>
      </c>
      <c r="F234" s="78">
        <v>81491.971109374979</v>
      </c>
      <c r="G234" s="78">
        <v>43342.942846705468</v>
      </c>
      <c r="H234" s="78">
        <v>9228.2012109374991</v>
      </c>
      <c r="I234" s="78">
        <v>46212.814879882848</v>
      </c>
      <c r="J234" s="78">
        <v>96.321523666381893</v>
      </c>
      <c r="K234" s="78">
        <v>23536.764257812498</v>
      </c>
      <c r="L234" s="78">
        <v>18193.032157222679</v>
      </c>
      <c r="M234" s="78">
        <v>39032.535246093736</v>
      </c>
      <c r="N234" s="78">
        <v>15700.846394531254</v>
      </c>
      <c r="O234" s="78">
        <v>65538.043591796901</v>
      </c>
      <c r="P234" s="78">
        <v>3022.9216731696356</v>
      </c>
      <c r="Q234" s="78">
        <v>31.839132785797119</v>
      </c>
      <c r="R234" s="78">
        <v>5978.1123535156157</v>
      </c>
      <c r="S234" s="78">
        <v>51225.404447265631</v>
      </c>
      <c r="T234" s="78">
        <v>21828.996359374985</v>
      </c>
      <c r="U234" s="78">
        <v>10175.693046875</v>
      </c>
      <c r="V234" s="78">
        <v>72945.116246307909</v>
      </c>
      <c r="W234" s="78">
        <v>5842.4465576171797</v>
      </c>
      <c r="X234" s="78">
        <v>24170.305688328193</v>
      </c>
      <c r="Y234" s="78">
        <v>18351.845429687502</v>
      </c>
      <c r="Z234" s="78">
        <v>455.44229404907219</v>
      </c>
      <c r="AA234" s="78">
        <v>33142.017228515651</v>
      </c>
      <c r="AB234" s="78">
        <v>38249.261335937517</v>
      </c>
      <c r="AC234" s="78">
        <v>36421.522733957827</v>
      </c>
      <c r="AD234" s="78">
        <v>41222.04970703127</v>
      </c>
      <c r="AE234" s="78">
        <v>12575.845561848964</v>
      </c>
      <c r="AF234" s="78">
        <v>18.064723968750002</v>
      </c>
      <c r="AG234" s="78">
        <v>26354.350753906256</v>
      </c>
      <c r="AH234" s="78">
        <v>44529.983164062498</v>
      </c>
      <c r="AI234" s="78">
        <v>15404.78930664062</v>
      </c>
      <c r="AJ234" s="78">
        <v>201.57752026367189</v>
      </c>
      <c r="AK234" s="78">
        <v>3848.5718876382439</v>
      </c>
      <c r="AL234" s="78">
        <v>20502.872750000013</v>
      </c>
      <c r="AM234" s="78">
        <v>25235.554515624983</v>
      </c>
      <c r="AN234" s="78">
        <v>4694.1594238281214</v>
      </c>
      <c r="AO234" s="78">
        <v>53747.475502929687</v>
      </c>
      <c r="AP234" s="78">
        <v>1039.0697106530913</v>
      </c>
      <c r="AQ234" s="78">
        <v>77115.306503906293</v>
      </c>
      <c r="AR234" s="78">
        <v>66126.454108398437</v>
      </c>
      <c r="AS234" s="78">
        <v>60165.785572265624</v>
      </c>
      <c r="AT234" s="78">
        <v>19242.966691406265</v>
      </c>
      <c r="AU234" s="78">
        <v>71514.277203125035</v>
      </c>
      <c r="AV234" s="78">
        <v>28648.111000000001</v>
      </c>
      <c r="AW234" s="78">
        <v>2954.3402627878122</v>
      </c>
      <c r="AX234" s="78">
        <v>44966.314406738282</v>
      </c>
      <c r="AY234" s="78">
        <v>89023.77632812495</v>
      </c>
    </row>
    <row r="235" spans="1:51" x14ac:dyDescent="0.25">
      <c r="A235" s="89">
        <v>43626</v>
      </c>
      <c r="B235" s="90">
        <v>18</v>
      </c>
      <c r="C235" s="78">
        <v>51124.802953125043</v>
      </c>
      <c r="D235" s="78">
        <v>48330.523585937495</v>
      </c>
      <c r="E235" s="78">
        <v>25329.372041015646</v>
      </c>
      <c r="F235" s="78">
        <v>84094.477757812434</v>
      </c>
      <c r="G235" s="78">
        <v>41692.050411438846</v>
      </c>
      <c r="H235" s="78">
        <v>8084.2532812500058</v>
      </c>
      <c r="I235" s="78">
        <v>45808.638338867167</v>
      </c>
      <c r="J235" s="78">
        <v>106.90386581420901</v>
      </c>
      <c r="K235" s="78">
        <v>23886.014306640634</v>
      </c>
      <c r="L235" s="78">
        <v>16813.543225582038</v>
      </c>
      <c r="M235" s="78">
        <v>35840.858109375025</v>
      </c>
      <c r="N235" s="78">
        <v>15509.391308593751</v>
      </c>
      <c r="O235" s="78">
        <v>64521.668414062471</v>
      </c>
      <c r="P235" s="78">
        <v>2335.7917950854267</v>
      </c>
      <c r="Q235" s="78">
        <v>34.603474617004352</v>
      </c>
      <c r="R235" s="78">
        <v>6667.8118652343628</v>
      </c>
      <c r="S235" s="78">
        <v>53275.613558593781</v>
      </c>
      <c r="T235" s="78">
        <v>22797.978439453127</v>
      </c>
      <c r="U235" s="78">
        <v>10323.05777539062</v>
      </c>
      <c r="V235" s="78">
        <v>78403.649324964194</v>
      </c>
      <c r="W235" s="78">
        <v>5837.4736083984399</v>
      </c>
      <c r="X235" s="78">
        <v>23134.764155579163</v>
      </c>
      <c r="Y235" s="78">
        <v>16192.000265625011</v>
      </c>
      <c r="Z235" s="78">
        <v>390.26529744262683</v>
      </c>
      <c r="AA235" s="78">
        <v>32940.897857421929</v>
      </c>
      <c r="AB235" s="78">
        <v>36675.058839843776</v>
      </c>
      <c r="AC235" s="78">
        <v>37392.733572223333</v>
      </c>
      <c r="AD235" s="78">
        <v>44788.302035156274</v>
      </c>
      <c r="AE235" s="78">
        <v>13015.253485677114</v>
      </c>
      <c r="AF235" s="78">
        <v>18.064723968750002</v>
      </c>
      <c r="AG235" s="78">
        <v>27974.483148437506</v>
      </c>
      <c r="AH235" s="78">
        <v>48226.13727343746</v>
      </c>
      <c r="AI235" s="78">
        <v>15567.142089843748</v>
      </c>
      <c r="AJ235" s="78">
        <v>160.63236645507914</v>
      </c>
      <c r="AK235" s="78">
        <v>2639.2142314347702</v>
      </c>
      <c r="AL235" s="78">
        <v>22398.470218750008</v>
      </c>
      <c r="AM235" s="78">
        <v>26299.99634765623</v>
      </c>
      <c r="AN235" s="78">
        <v>5168.7337890624995</v>
      </c>
      <c r="AO235" s="78">
        <v>54632.692029296879</v>
      </c>
      <c r="AP235" s="78">
        <v>786.34384250187327</v>
      </c>
      <c r="AQ235" s="78">
        <v>75288.274998046865</v>
      </c>
      <c r="AR235" s="78">
        <v>66264.09479003906</v>
      </c>
      <c r="AS235" s="78">
        <v>62967.567066406256</v>
      </c>
      <c r="AT235" s="78">
        <v>19538.365273437506</v>
      </c>
      <c r="AU235" s="78">
        <v>73392.98554296873</v>
      </c>
      <c r="AV235" s="78">
        <v>29863.794449218702</v>
      </c>
      <c r="AW235" s="78">
        <v>3313.1005623618985</v>
      </c>
      <c r="AX235" s="78">
        <v>48229.257216796883</v>
      </c>
      <c r="AY235" s="78">
        <v>87414.133105468776</v>
      </c>
    </row>
    <row r="236" spans="1:51" x14ac:dyDescent="0.25">
      <c r="A236" s="89">
        <v>43626</v>
      </c>
      <c r="B236" s="90">
        <v>19</v>
      </c>
      <c r="C236" s="78">
        <v>54170.093464843798</v>
      </c>
      <c r="D236" s="78">
        <v>51260.237039062507</v>
      </c>
      <c r="E236" s="78">
        <v>29155.105644531228</v>
      </c>
      <c r="F236" s="78">
        <v>92914.356523437542</v>
      </c>
      <c r="G236" s="78">
        <v>45796.631820312505</v>
      </c>
      <c r="H236" s="78">
        <v>6563.0626367187488</v>
      </c>
      <c r="I236" s="78">
        <v>45165.470423828148</v>
      </c>
      <c r="J236" s="78">
        <v>118.2269020080567</v>
      </c>
      <c r="K236" s="78">
        <v>24564.177148437506</v>
      </c>
      <c r="L236" s="78">
        <v>16948.96025976173</v>
      </c>
      <c r="M236" s="78">
        <v>34315.029609375008</v>
      </c>
      <c r="N236" s="78">
        <v>18383.046101562501</v>
      </c>
      <c r="O236" s="78">
        <v>64181.384460937516</v>
      </c>
      <c r="P236" s="78">
        <v>2398.9198740234315</v>
      </c>
      <c r="Q236" s="78">
        <v>35.552920341491713</v>
      </c>
      <c r="R236" s="78">
        <v>8658.1229492187376</v>
      </c>
      <c r="S236" s="78">
        <v>60085.269728515625</v>
      </c>
      <c r="T236" s="78">
        <v>25711.961802734371</v>
      </c>
      <c r="U236" s="78">
        <v>12323.971640624999</v>
      </c>
      <c r="V236" s="78">
        <v>93502.04095133915</v>
      </c>
      <c r="W236" s="78">
        <v>5923.0828369140609</v>
      </c>
      <c r="X236" s="78">
        <v>23056.658761718798</v>
      </c>
      <c r="Y236" s="78">
        <v>17256.32066796875</v>
      </c>
      <c r="Z236" s="78">
        <v>405.94378474731451</v>
      </c>
      <c r="AA236" s="78">
        <v>36491.67630664062</v>
      </c>
      <c r="AB236" s="78">
        <v>33806.496601562481</v>
      </c>
      <c r="AC236" s="78">
        <v>41538.120517181167</v>
      </c>
      <c r="AD236" s="78">
        <v>53902.723515625024</v>
      </c>
      <c r="AE236" s="78">
        <v>14075.348727864599</v>
      </c>
      <c r="AF236" s="78">
        <v>18.064723968750002</v>
      </c>
      <c r="AG236" s="78">
        <v>32395.622703125009</v>
      </c>
      <c r="AH236" s="78">
        <v>61214.431953125029</v>
      </c>
      <c r="AI236" s="78">
        <v>16124.656054687501</v>
      </c>
      <c r="AJ236" s="78">
        <v>125.34074121093693</v>
      </c>
      <c r="AK236" s="78">
        <v>2742.8997167968751</v>
      </c>
      <c r="AL236" s="78">
        <v>27566.520701171878</v>
      </c>
      <c r="AM236" s="78">
        <v>30726.310582031248</v>
      </c>
      <c r="AN236" s="78">
        <v>6675.8948242187507</v>
      </c>
      <c r="AO236" s="78">
        <v>58859.664417968728</v>
      </c>
      <c r="AP236" s="78">
        <v>812.58193299999994</v>
      </c>
      <c r="AQ236" s="78">
        <v>72731.179857421914</v>
      </c>
      <c r="AR236" s="78">
        <v>68285.523612304678</v>
      </c>
      <c r="AS236" s="78">
        <v>72758.856873046869</v>
      </c>
      <c r="AT236" s="78">
        <v>20556.576953125001</v>
      </c>
      <c r="AU236" s="78">
        <v>79638.805304687572</v>
      </c>
      <c r="AV236" s="78">
        <v>37373.204687499987</v>
      </c>
      <c r="AW236" s="78">
        <v>4433.8900957565402</v>
      </c>
      <c r="AX236" s="78">
        <v>60152.432639160135</v>
      </c>
      <c r="AY236" s="78">
        <v>82238.376726562521</v>
      </c>
    </row>
    <row r="237" spans="1:51" x14ac:dyDescent="0.25">
      <c r="A237" s="89">
        <v>43626</v>
      </c>
      <c r="B237" s="90">
        <v>20</v>
      </c>
      <c r="C237" s="78">
        <v>53993.377144531289</v>
      </c>
      <c r="D237" s="78">
        <v>52450.32030468747</v>
      </c>
      <c r="E237" s="78">
        <v>30433.297519531268</v>
      </c>
      <c r="F237" s="78">
        <v>95247.261406249978</v>
      </c>
      <c r="G237" s="78">
        <v>48137.979824218753</v>
      </c>
      <c r="H237" s="78">
        <v>6638.0320019531291</v>
      </c>
      <c r="I237" s="78">
        <v>43725.966413085953</v>
      </c>
      <c r="J237" s="78">
        <v>129.03561019897461</v>
      </c>
      <c r="K237" s="78">
        <v>25155.564355468759</v>
      </c>
      <c r="L237" s="78">
        <v>16924.273049800817</v>
      </c>
      <c r="M237" s="78">
        <v>33243.513777343716</v>
      </c>
      <c r="N237" s="78">
        <v>19090.541675781253</v>
      </c>
      <c r="O237" s="78">
        <v>64306.275583984381</v>
      </c>
      <c r="P237" s="78">
        <v>2854.0196367187618</v>
      </c>
      <c r="Q237" s="78">
        <v>34.811846733093248</v>
      </c>
      <c r="R237" s="78">
        <v>9583.1070434570302</v>
      </c>
      <c r="S237" s="78">
        <v>63491.727964843725</v>
      </c>
      <c r="T237" s="78">
        <v>25749.828125</v>
      </c>
      <c r="U237" s="78">
        <v>12553.189220703141</v>
      </c>
      <c r="V237" s="78">
        <v>101048.15359977671</v>
      </c>
      <c r="W237" s="78">
        <v>5898.0273925781203</v>
      </c>
      <c r="X237" s="78">
        <v>22677.133492187506</v>
      </c>
      <c r="Y237" s="78">
        <v>17894.588910156253</v>
      </c>
      <c r="Z237" s="78">
        <v>412.84582567749027</v>
      </c>
      <c r="AA237" s="78">
        <v>38264.201710937581</v>
      </c>
      <c r="AB237" s="78">
        <v>32026.247847656272</v>
      </c>
      <c r="AC237" s="78">
        <v>42422.451029118638</v>
      </c>
      <c r="AD237" s="78">
        <v>58296.834554687535</v>
      </c>
      <c r="AE237" s="78">
        <v>14338.899505208336</v>
      </c>
      <c r="AF237" s="78">
        <v>18.064723968750002</v>
      </c>
      <c r="AG237" s="78">
        <v>34555.931320312498</v>
      </c>
      <c r="AH237" s="78">
        <v>67165.957812499953</v>
      </c>
      <c r="AI237" s="78">
        <v>16536.452539062502</v>
      </c>
      <c r="AJ237" s="78">
        <v>103.95818139648406</v>
      </c>
      <c r="AK237" s="78">
        <v>2798.5595483398424</v>
      </c>
      <c r="AL237" s="78">
        <v>30253.360740234377</v>
      </c>
      <c r="AM237" s="78">
        <v>32320.074664062526</v>
      </c>
      <c r="AN237" s="78">
        <v>7677.3358886718815</v>
      </c>
      <c r="AO237" s="78">
        <v>60259.575041992168</v>
      </c>
      <c r="AP237" s="78">
        <v>844.61588200000006</v>
      </c>
      <c r="AQ237" s="78">
        <v>68969.819958984255</v>
      </c>
      <c r="AR237" s="78">
        <v>69516.241085937523</v>
      </c>
      <c r="AS237" s="78">
        <v>78682.866722656268</v>
      </c>
      <c r="AT237" s="78">
        <v>19810.310968749989</v>
      </c>
      <c r="AU237" s="78">
        <v>83039.686195312534</v>
      </c>
      <c r="AV237" s="78">
        <v>40671.853933593753</v>
      </c>
      <c r="AW237" s="78">
        <v>5060.0473156722919</v>
      </c>
      <c r="AX237" s="78">
        <v>65588.212736816422</v>
      </c>
      <c r="AY237" s="78">
        <v>76225.6534023438</v>
      </c>
    </row>
    <row r="238" spans="1:51" x14ac:dyDescent="0.25">
      <c r="A238" s="89">
        <v>43626</v>
      </c>
      <c r="B238" s="90">
        <v>21</v>
      </c>
      <c r="C238" s="78">
        <v>51787.239046875031</v>
      </c>
      <c r="D238" s="78">
        <v>53414.870378906227</v>
      </c>
      <c r="E238" s="78">
        <v>31097.280683593748</v>
      </c>
      <c r="F238" s="78">
        <v>94674.764960937566</v>
      </c>
      <c r="G238" s="78">
        <v>48540.981361328159</v>
      </c>
      <c r="H238" s="78">
        <v>6629.8385644531172</v>
      </c>
      <c r="I238" s="78">
        <v>42340.421260742209</v>
      </c>
      <c r="J238" s="78">
        <v>130.1763324737548</v>
      </c>
      <c r="K238" s="78">
        <v>25255.97041015626</v>
      </c>
      <c r="L238" s="78">
        <v>16335.114884761744</v>
      </c>
      <c r="M238" s="78">
        <v>32846.654591796905</v>
      </c>
      <c r="N238" s="78">
        <v>18932.757781250006</v>
      </c>
      <c r="O238" s="78">
        <v>64922.396894531259</v>
      </c>
      <c r="P238" s="78">
        <v>2784.6508935546995</v>
      </c>
      <c r="Q238" s="78">
        <v>34.828958511352525</v>
      </c>
      <c r="R238" s="78">
        <v>10110.692431640611</v>
      </c>
      <c r="S238" s="78">
        <v>65444.152101562497</v>
      </c>
      <c r="T238" s="78">
        <v>25462.102917968728</v>
      </c>
      <c r="U238" s="78">
        <v>12286.45121484377</v>
      </c>
      <c r="V238" s="78">
        <v>104802.08699821416</v>
      </c>
      <c r="W238" s="78">
        <v>6171.65739746093</v>
      </c>
      <c r="X238" s="78">
        <v>22067.183939453116</v>
      </c>
      <c r="Y238" s="78">
        <v>18210.924566406251</v>
      </c>
      <c r="Z238" s="78">
        <v>383.76791480712893</v>
      </c>
      <c r="AA238" s="78">
        <v>39005.521123046914</v>
      </c>
      <c r="AB238" s="78">
        <v>29704.868037109398</v>
      </c>
      <c r="AC238" s="78">
        <v>41697.143122205525</v>
      </c>
      <c r="AD238" s="78">
        <v>60598.569609375045</v>
      </c>
      <c r="AE238" s="78">
        <v>14574.665567708349</v>
      </c>
      <c r="AF238" s="78">
        <v>18.064723968750002</v>
      </c>
      <c r="AG238" s="78">
        <v>34800.473062500008</v>
      </c>
      <c r="AH238" s="78">
        <v>69774.01311718754</v>
      </c>
      <c r="AI238" s="78">
        <v>16492.416699218749</v>
      </c>
      <c r="AJ238" s="78">
        <v>86.413631103516252</v>
      </c>
      <c r="AK238" s="78">
        <v>3024.9238720703133</v>
      </c>
      <c r="AL238" s="78">
        <v>31118.74596874998</v>
      </c>
      <c r="AM238" s="78">
        <v>32660.880058593721</v>
      </c>
      <c r="AN238" s="78">
        <v>8158.6357421875109</v>
      </c>
      <c r="AO238" s="78">
        <v>60212.868945312483</v>
      </c>
      <c r="AP238" s="78">
        <v>827.73072499999989</v>
      </c>
      <c r="AQ238" s="78">
        <v>64216.744931640584</v>
      </c>
      <c r="AR238" s="78">
        <v>70465.616777343734</v>
      </c>
      <c r="AS238" s="78">
        <v>81253.343707031207</v>
      </c>
      <c r="AT238" s="78">
        <v>19242.464785156251</v>
      </c>
      <c r="AU238" s="78">
        <v>85499.639480468715</v>
      </c>
      <c r="AV238" s="78">
        <v>42462.869312499992</v>
      </c>
      <c r="AW238" s="78">
        <v>5333.1762859534501</v>
      </c>
      <c r="AX238" s="78">
        <v>68291.415122070306</v>
      </c>
      <c r="AY238" s="78">
        <v>70147.474699218859</v>
      </c>
    </row>
    <row r="239" spans="1:51" x14ac:dyDescent="0.25">
      <c r="A239" s="89">
        <v>43626</v>
      </c>
      <c r="B239" s="90">
        <v>22</v>
      </c>
      <c r="C239" s="78">
        <v>48739.261882812512</v>
      </c>
      <c r="D239" s="78">
        <v>52403.195468749975</v>
      </c>
      <c r="E239" s="78">
        <v>30559.39503906246</v>
      </c>
      <c r="F239" s="78">
        <v>89529.141156250043</v>
      </c>
      <c r="G239" s="78">
        <v>47609.074708984364</v>
      </c>
      <c r="H239" s="78">
        <v>6160.0736914062554</v>
      </c>
      <c r="I239" s="78">
        <v>39082.092391601574</v>
      </c>
      <c r="J239" s="78">
        <v>129.06989860534662</v>
      </c>
      <c r="K239" s="78">
        <v>24790.582128906248</v>
      </c>
      <c r="L239" s="78">
        <v>16589.577595699266</v>
      </c>
      <c r="M239" s="78">
        <v>32982.91093164061</v>
      </c>
      <c r="N239" s="78">
        <v>17330.689476562497</v>
      </c>
      <c r="O239" s="78">
        <v>63486.566687500002</v>
      </c>
      <c r="P239" s="78">
        <v>2836.6938388671879</v>
      </c>
      <c r="Q239" s="78">
        <v>34.130419731140137</v>
      </c>
      <c r="R239" s="78">
        <v>10251.552795410156</v>
      </c>
      <c r="S239" s="78">
        <v>65927.341500000024</v>
      </c>
      <c r="T239" s="78">
        <v>23260.054826171869</v>
      </c>
      <c r="U239" s="78">
        <v>11562.038414062501</v>
      </c>
      <c r="V239" s="78">
        <v>104308.28950602681</v>
      </c>
      <c r="W239" s="78">
        <v>6062.8112304687602</v>
      </c>
      <c r="X239" s="78">
        <v>21042.589982421901</v>
      </c>
      <c r="Y239" s="78">
        <v>18320.645992187507</v>
      </c>
      <c r="Z239" s="78">
        <v>372.28119582519531</v>
      </c>
      <c r="AA239" s="78">
        <v>38053.59466210939</v>
      </c>
      <c r="AB239" s="78">
        <v>26847.381837890622</v>
      </c>
      <c r="AC239" s="78">
        <v>39372.178909676993</v>
      </c>
      <c r="AD239" s="78">
        <v>60545.520402343784</v>
      </c>
      <c r="AE239" s="78">
        <v>14797.21195052085</v>
      </c>
      <c r="AF239" s="78">
        <v>18.064723968750002</v>
      </c>
      <c r="AG239" s="78">
        <v>34470.984203125001</v>
      </c>
      <c r="AH239" s="78">
        <v>70022.563882812508</v>
      </c>
      <c r="AI239" s="78">
        <v>15629.562792968749</v>
      </c>
      <c r="AJ239" s="78">
        <v>88.994530761717954</v>
      </c>
      <c r="AK239" s="78">
        <v>3265.7303051757822</v>
      </c>
      <c r="AL239" s="78">
        <v>31367.119695312471</v>
      </c>
      <c r="AM239" s="78">
        <v>31995.741904296894</v>
      </c>
      <c r="AN239" s="78">
        <v>8065.3501953124996</v>
      </c>
      <c r="AO239" s="78">
        <v>59265.291404296906</v>
      </c>
      <c r="AP239" s="78">
        <v>848.0435839999999</v>
      </c>
      <c r="AQ239" s="78">
        <v>59539.651519531217</v>
      </c>
      <c r="AR239" s="78">
        <v>69831.437406250014</v>
      </c>
      <c r="AS239" s="78">
        <v>80352.780437499969</v>
      </c>
      <c r="AT239" s="78">
        <v>18602.185968749993</v>
      </c>
      <c r="AU239" s="78">
        <v>83900.963300781237</v>
      </c>
      <c r="AV239" s="78">
        <v>42446.427820312529</v>
      </c>
      <c r="AW239" s="78">
        <v>5387.1918562004103</v>
      </c>
      <c r="AX239" s="78">
        <v>68718.897182617176</v>
      </c>
      <c r="AY239" s="78">
        <v>64971.625736328228</v>
      </c>
    </row>
    <row r="240" spans="1:51" x14ac:dyDescent="0.25">
      <c r="A240" s="89">
        <v>43626</v>
      </c>
      <c r="B240" s="90">
        <v>23</v>
      </c>
      <c r="C240" s="78">
        <v>43086.162763671906</v>
      </c>
      <c r="D240" s="78">
        <v>47915.110281249974</v>
      </c>
      <c r="E240" s="78">
        <v>27824.189160156286</v>
      </c>
      <c r="F240" s="78">
        <v>79078.397425781266</v>
      </c>
      <c r="G240" s="78">
        <v>43023.533513671886</v>
      </c>
      <c r="H240" s="78">
        <v>5662.2932421874948</v>
      </c>
      <c r="I240" s="78">
        <v>34908.852277343758</v>
      </c>
      <c r="J240" s="78">
        <v>114.19815444946289</v>
      </c>
      <c r="K240" s="78">
        <v>23070.121728515616</v>
      </c>
      <c r="L240" s="78">
        <v>15298.663733394567</v>
      </c>
      <c r="M240" s="78">
        <v>31012.546773437494</v>
      </c>
      <c r="N240" s="78">
        <v>15487.277341796886</v>
      </c>
      <c r="O240" s="78">
        <v>58287.816105468744</v>
      </c>
      <c r="P240" s="78">
        <v>2421.9282929687597</v>
      </c>
      <c r="Q240" s="78">
        <v>34.395742416381836</v>
      </c>
      <c r="R240" s="78">
        <v>9401.3443603515643</v>
      </c>
      <c r="S240" s="78">
        <v>61285.501876953145</v>
      </c>
      <c r="T240" s="78">
        <v>20146.678125000024</v>
      </c>
      <c r="U240" s="78">
        <v>10266.456447265631</v>
      </c>
      <c r="V240" s="78">
        <v>93706.456369307984</v>
      </c>
      <c r="W240" s="78">
        <v>5651.6622070312478</v>
      </c>
      <c r="X240" s="78">
        <v>20023.77802343747</v>
      </c>
      <c r="Y240" s="78">
        <v>16196.233941406254</v>
      </c>
      <c r="Z240" s="78">
        <v>384.42863651733404</v>
      </c>
      <c r="AA240" s="78">
        <v>34470.231218750014</v>
      </c>
      <c r="AB240" s="78">
        <v>23678.289095703138</v>
      </c>
      <c r="AC240" s="78">
        <v>35188.379426283791</v>
      </c>
      <c r="AD240" s="78">
        <v>55374.031621093745</v>
      </c>
      <c r="AE240" s="78">
        <v>14203.301755208322</v>
      </c>
      <c r="AF240" s="78">
        <v>18.064723968750002</v>
      </c>
      <c r="AG240" s="78">
        <v>30096.109062499992</v>
      </c>
      <c r="AH240" s="78">
        <v>65938.734250000038</v>
      </c>
      <c r="AI240" s="78">
        <v>13491.455078125011</v>
      </c>
      <c r="AJ240" s="78">
        <v>76.228584960936985</v>
      </c>
      <c r="AK240" s="78">
        <v>3029.9512597656249</v>
      </c>
      <c r="AL240" s="78">
        <v>28698.398257812511</v>
      </c>
      <c r="AM240" s="78">
        <v>29265.651390625004</v>
      </c>
      <c r="AN240" s="78">
        <v>7253.8476074218925</v>
      </c>
      <c r="AO240" s="78">
        <v>55065.871035156255</v>
      </c>
      <c r="AP240" s="78">
        <v>789.37538400000005</v>
      </c>
      <c r="AQ240" s="78">
        <v>53618.185063476594</v>
      </c>
      <c r="AR240" s="78">
        <v>64715.566218749991</v>
      </c>
      <c r="AS240" s="78">
        <v>74540.108181640608</v>
      </c>
      <c r="AT240" s="78">
        <v>17397.826687500015</v>
      </c>
      <c r="AU240" s="78">
        <v>76443.239609375014</v>
      </c>
      <c r="AV240" s="78">
        <v>39444.506191406232</v>
      </c>
      <c r="AW240" s="78">
        <v>4991.4054511991517</v>
      </c>
      <c r="AX240" s="78">
        <v>63124.034399414071</v>
      </c>
      <c r="AY240" s="78">
        <v>57737.677958984415</v>
      </c>
    </row>
    <row r="241" spans="1:51" x14ac:dyDescent="0.25">
      <c r="A241" s="89">
        <v>43626</v>
      </c>
      <c r="B241" s="90">
        <v>24</v>
      </c>
      <c r="C241" s="78">
        <v>37083.524886718791</v>
      </c>
      <c r="D241" s="78">
        <v>42486.575453124977</v>
      </c>
      <c r="E241" s="78">
        <v>23253.8876953125</v>
      </c>
      <c r="F241" s="78">
        <v>66575.790238281203</v>
      </c>
      <c r="G241" s="78">
        <v>36869.425826171879</v>
      </c>
      <c r="H241" s="78">
        <v>5831.6140722656046</v>
      </c>
      <c r="I241" s="78">
        <v>30766.991794433627</v>
      </c>
      <c r="J241" s="78">
        <v>99.859245300292997</v>
      </c>
      <c r="K241" s="78">
        <v>20001.680712890648</v>
      </c>
      <c r="L241" s="78">
        <v>13923.100196285179</v>
      </c>
      <c r="M241" s="78">
        <v>29705.45571289062</v>
      </c>
      <c r="N241" s="78">
        <v>13492.253734375012</v>
      </c>
      <c r="O241" s="78">
        <v>50207.77307226562</v>
      </c>
      <c r="P241" s="78">
        <v>2463.7084023437615</v>
      </c>
      <c r="Q241" s="78">
        <v>33.529573440551751</v>
      </c>
      <c r="R241" s="78">
        <v>7806.0911621093765</v>
      </c>
      <c r="S241" s="78">
        <v>53542.951826171877</v>
      </c>
      <c r="T241" s="78">
        <v>17168.842146484381</v>
      </c>
      <c r="U241" s="78">
        <v>8610.4827949218816</v>
      </c>
      <c r="V241" s="78">
        <v>78581.613353682958</v>
      </c>
      <c r="W241" s="78">
        <v>5099.4169921874991</v>
      </c>
      <c r="X241" s="78">
        <v>17416.571177734375</v>
      </c>
      <c r="Y241" s="78">
        <v>14441.61590234375</v>
      </c>
      <c r="Z241" s="78">
        <v>385.72124317016608</v>
      </c>
      <c r="AA241" s="78">
        <v>29657.239380859362</v>
      </c>
      <c r="AB241" s="78">
        <v>20739.9044765625</v>
      </c>
      <c r="AC241" s="78">
        <v>30280.816831102075</v>
      </c>
      <c r="AD241" s="78">
        <v>46306.990046875006</v>
      </c>
      <c r="AE241" s="78">
        <v>12392.018143880225</v>
      </c>
      <c r="AF241" s="78">
        <v>18.064723968750002</v>
      </c>
      <c r="AG241" s="78">
        <v>25958.849968750001</v>
      </c>
      <c r="AH241" s="78">
        <v>54656.420199218781</v>
      </c>
      <c r="AI241" s="78">
        <v>12092.32885742188</v>
      </c>
      <c r="AJ241" s="78">
        <v>72.25245458984395</v>
      </c>
      <c r="AK241" s="78">
        <v>2826.8261621093734</v>
      </c>
      <c r="AL241" s="78">
        <v>24043.245378906238</v>
      </c>
      <c r="AM241" s="78">
        <v>24655.511718749989</v>
      </c>
      <c r="AN241" s="78">
        <v>5795.7966308593805</v>
      </c>
      <c r="AO241" s="78">
        <v>47463.140665039035</v>
      </c>
      <c r="AP241" s="78">
        <v>700.62287600000002</v>
      </c>
      <c r="AQ241" s="78">
        <v>47751.696822265578</v>
      </c>
      <c r="AR241" s="78">
        <v>55710.482452148426</v>
      </c>
      <c r="AS241" s="78">
        <v>64249.163089843729</v>
      </c>
      <c r="AT241" s="78">
        <v>16106.136796875002</v>
      </c>
      <c r="AU241" s="78">
        <v>64979.398074218763</v>
      </c>
      <c r="AV241" s="78">
        <v>33331.482933593776</v>
      </c>
      <c r="AW241" s="78">
        <v>5487.4831099256598</v>
      </c>
      <c r="AX241" s="78">
        <v>52986.029379882835</v>
      </c>
      <c r="AY241" s="78">
        <v>50407.810242187436</v>
      </c>
    </row>
    <row r="242" spans="1:51" x14ac:dyDescent="0.25">
      <c r="A242" s="89">
        <v>43627</v>
      </c>
      <c r="B242" s="90">
        <v>1</v>
      </c>
      <c r="C242" s="78">
        <v>32046.738847656266</v>
      </c>
      <c r="D242" s="78">
        <v>35863.461644531242</v>
      </c>
      <c r="E242" s="78">
        <v>19040.845019531251</v>
      </c>
      <c r="F242" s="78">
        <v>56263.705929687516</v>
      </c>
      <c r="G242" s="78">
        <v>31212.717492187468</v>
      </c>
      <c r="H242" s="78">
        <v>5778.5640332031189</v>
      </c>
      <c r="I242" s="78">
        <v>26579.530206542975</v>
      </c>
      <c r="J242" s="78">
        <v>89.455255508422908</v>
      </c>
      <c r="K242" s="78">
        <v>16814.357226562504</v>
      </c>
      <c r="L242" s="78">
        <v>13254.660985347689</v>
      </c>
      <c r="M242" s="78">
        <v>27527.86585546871</v>
      </c>
      <c r="N242" s="78">
        <v>11952.791441406247</v>
      </c>
      <c r="O242" s="78">
        <v>42695.072441406242</v>
      </c>
      <c r="P242" s="78">
        <v>2668.8270830078109</v>
      </c>
      <c r="Q242" s="78">
        <v>31.768129825592052</v>
      </c>
      <c r="R242" s="78">
        <v>6260.7364379882829</v>
      </c>
      <c r="S242" s="78">
        <v>44984.47795312501</v>
      </c>
      <c r="T242" s="78">
        <v>14791.589675781257</v>
      </c>
      <c r="U242" s="78">
        <v>7532.9302529296792</v>
      </c>
      <c r="V242" s="78">
        <v>64220.265775557949</v>
      </c>
      <c r="W242" s="78">
        <v>4644.4777587890503</v>
      </c>
      <c r="X242" s="78">
        <v>14713.495708984421</v>
      </c>
      <c r="Y242" s="78">
        <v>14038.69987109375</v>
      </c>
      <c r="Z242" s="78">
        <v>380.54641118164045</v>
      </c>
      <c r="AA242" s="78">
        <v>24740.506118164045</v>
      </c>
      <c r="AB242" s="78">
        <v>18308.874316406258</v>
      </c>
      <c r="AC242" s="78">
        <v>26060.998411113229</v>
      </c>
      <c r="AD242" s="78">
        <v>37793.173960937471</v>
      </c>
      <c r="AE242" s="78">
        <v>10798.53455208334</v>
      </c>
      <c r="AF242" s="78">
        <v>18.064723968750002</v>
      </c>
      <c r="AG242" s="78">
        <v>21151.573832031252</v>
      </c>
      <c r="AH242" s="78">
        <v>43587.471429687539</v>
      </c>
      <c r="AI242" s="78">
        <v>10441.276660156262</v>
      </c>
      <c r="AJ242" s="78">
        <v>66.571758544921749</v>
      </c>
      <c r="AK242" s="78">
        <v>3134.9252197265628</v>
      </c>
      <c r="AL242" s="78">
        <v>18954.852992187505</v>
      </c>
      <c r="AM242" s="78">
        <v>20540.972976562512</v>
      </c>
      <c r="AN242" s="78">
        <v>4362.5785644531325</v>
      </c>
      <c r="AO242" s="78">
        <v>39880.746890136739</v>
      </c>
      <c r="AP242" s="78">
        <v>646.62461099999996</v>
      </c>
      <c r="AQ242" s="78">
        <v>42120.396300781256</v>
      </c>
      <c r="AR242" s="78">
        <v>47208.561825195306</v>
      </c>
      <c r="AS242" s="78">
        <v>52516.939996093752</v>
      </c>
      <c r="AT242" s="78">
        <v>14805.317480468746</v>
      </c>
      <c r="AU242" s="78">
        <v>53952.595328124982</v>
      </c>
      <c r="AV242" s="78">
        <v>27416.16061718751</v>
      </c>
      <c r="AW242" s="78">
        <v>6762.2578928139928</v>
      </c>
      <c r="AX242" s="78">
        <v>42548.390144042969</v>
      </c>
      <c r="AY242" s="78">
        <v>45104.060257812533</v>
      </c>
    </row>
    <row r="243" spans="1:51" x14ac:dyDescent="0.25">
      <c r="A243" s="89">
        <v>43627</v>
      </c>
      <c r="B243" s="90">
        <v>2</v>
      </c>
      <c r="C243" s="78">
        <v>28928.14476171874</v>
      </c>
      <c r="D243" s="78">
        <v>30966.111484375004</v>
      </c>
      <c r="E243" s="78">
        <v>16165.741132812476</v>
      </c>
      <c r="F243" s="78">
        <v>49119.496386718754</v>
      </c>
      <c r="G243" s="78">
        <v>26659.731244140628</v>
      </c>
      <c r="H243" s="78">
        <v>6122.0640332031289</v>
      </c>
      <c r="I243" s="78">
        <v>23331.604184570308</v>
      </c>
      <c r="J243" s="78">
        <v>74.783363342285099</v>
      </c>
      <c r="K243" s="78">
        <v>14274.36625976562</v>
      </c>
      <c r="L243" s="78">
        <v>12441.014939449229</v>
      </c>
      <c r="M243" s="78">
        <v>26090.679921874991</v>
      </c>
      <c r="N243" s="78">
        <v>10982.201671875</v>
      </c>
      <c r="O243" s="78">
        <v>36772.622781249993</v>
      </c>
      <c r="P243" s="78">
        <v>2376.3537744140499</v>
      </c>
      <c r="Q243" s="78">
        <v>31.65056324005128</v>
      </c>
      <c r="R243" s="78">
        <v>5063.7134399414062</v>
      </c>
      <c r="S243" s="78">
        <v>37027.08879296876</v>
      </c>
      <c r="T243" s="78">
        <v>13467.107192382817</v>
      </c>
      <c r="U243" s="78">
        <v>6843.5661640624994</v>
      </c>
      <c r="V243" s="78">
        <v>53107.747427901704</v>
      </c>
      <c r="W243" s="78">
        <v>4262.1054931640701</v>
      </c>
      <c r="X243" s="78">
        <v>13717.468058593753</v>
      </c>
      <c r="Y243" s="78">
        <v>11720.401660156247</v>
      </c>
      <c r="Z243" s="78">
        <v>366.49924273681643</v>
      </c>
      <c r="AA243" s="78">
        <v>20645.801392578156</v>
      </c>
      <c r="AB243" s="78">
        <v>16543.922812500001</v>
      </c>
      <c r="AC243" s="78">
        <v>23175.924018480109</v>
      </c>
      <c r="AD243" s="78">
        <v>31048.538832031256</v>
      </c>
      <c r="AE243" s="78">
        <v>9300.0520384114425</v>
      </c>
      <c r="AF243" s="78">
        <v>18.064723968750002</v>
      </c>
      <c r="AG243" s="78">
        <v>17297.247433593744</v>
      </c>
      <c r="AH243" s="78">
        <v>35356.781871093735</v>
      </c>
      <c r="AI243" s="78">
        <v>9074.8755859375015</v>
      </c>
      <c r="AJ243" s="78">
        <v>75.679295166015095</v>
      </c>
      <c r="AK243" s="78">
        <v>3205.4353320312516</v>
      </c>
      <c r="AL243" s="78">
        <v>14997.024039062526</v>
      </c>
      <c r="AM243" s="78">
        <v>17044.253100585927</v>
      </c>
      <c r="AN243" s="78">
        <v>3301.4315429687585</v>
      </c>
      <c r="AO243" s="78">
        <v>33532.266211914059</v>
      </c>
      <c r="AP243" s="78">
        <v>592.26987700000018</v>
      </c>
      <c r="AQ243" s="78">
        <v>37503.926693359375</v>
      </c>
      <c r="AR243" s="78">
        <v>40207.003251953131</v>
      </c>
      <c r="AS243" s="78">
        <v>42522.678095703151</v>
      </c>
      <c r="AT243" s="78">
        <v>13685.264347656244</v>
      </c>
      <c r="AU243" s="78">
        <v>45710.538017578147</v>
      </c>
      <c r="AV243" s="78">
        <v>22135.438550781251</v>
      </c>
      <c r="AW243" s="78">
        <v>5822.8993947568906</v>
      </c>
      <c r="AX243" s="78">
        <v>33954.111302490237</v>
      </c>
      <c r="AY243" s="78">
        <v>41215.919132812531</v>
      </c>
    </row>
    <row r="244" spans="1:51" x14ac:dyDescent="0.25">
      <c r="A244" s="89">
        <v>43627</v>
      </c>
      <c r="B244" s="90">
        <v>3</v>
      </c>
      <c r="C244" s="78">
        <v>27272.844822265652</v>
      </c>
      <c r="D244" s="78">
        <v>27972.895570312521</v>
      </c>
      <c r="E244" s="78">
        <v>14812.486884765622</v>
      </c>
      <c r="F244" s="78">
        <v>45412.345128906229</v>
      </c>
      <c r="G244" s="78">
        <v>22634.143267578143</v>
      </c>
      <c r="H244" s="78">
        <v>5830.6773535156235</v>
      </c>
      <c r="I244" s="78">
        <v>21459.044437011697</v>
      </c>
      <c r="J244" s="78">
        <v>73.698837280273295</v>
      </c>
      <c r="K244" s="78">
        <v>13021.58305664062</v>
      </c>
      <c r="L244" s="78">
        <v>11800.222692378931</v>
      </c>
      <c r="M244" s="78">
        <v>27055.501400390629</v>
      </c>
      <c r="N244" s="78">
        <v>10592.842371093762</v>
      </c>
      <c r="O244" s="78">
        <v>33554.84437500003</v>
      </c>
      <c r="P244" s="78">
        <v>2158.8282919921894</v>
      </c>
      <c r="Q244" s="78">
        <v>31.74385213851928</v>
      </c>
      <c r="R244" s="78">
        <v>4419.5137023925781</v>
      </c>
      <c r="S244" s="78">
        <v>32744.42911621094</v>
      </c>
      <c r="T244" s="78">
        <v>12850.293915039061</v>
      </c>
      <c r="U244" s="78">
        <v>6630.7234980468693</v>
      </c>
      <c r="V244" s="78">
        <v>46952.828259932896</v>
      </c>
      <c r="W244" s="78">
        <v>4104.5935546874989</v>
      </c>
      <c r="X244" s="78">
        <v>12874.135630859348</v>
      </c>
      <c r="Y244" s="78">
        <v>10898.493140625</v>
      </c>
      <c r="Z244" s="78">
        <v>378.92164768066408</v>
      </c>
      <c r="AA244" s="78">
        <v>18228.320434570309</v>
      </c>
      <c r="AB244" s="78">
        <v>15732.994972656226</v>
      </c>
      <c r="AC244" s="78">
        <v>21781.171622176691</v>
      </c>
      <c r="AD244" s="78">
        <v>27774.294421874998</v>
      </c>
      <c r="AE244" s="78">
        <v>8960.8614807942886</v>
      </c>
      <c r="AF244" s="78">
        <v>18.064723968750002</v>
      </c>
      <c r="AG244" s="78">
        <v>15213.288394531255</v>
      </c>
      <c r="AH244" s="78">
        <v>30837.733179687515</v>
      </c>
      <c r="AI244" s="78">
        <v>8363.1282714843692</v>
      </c>
      <c r="AJ244" s="78">
        <v>74.755639648438063</v>
      </c>
      <c r="AK244" s="78">
        <v>3201.4682568359362</v>
      </c>
      <c r="AL244" s="78">
        <v>12788.7462158203</v>
      </c>
      <c r="AM244" s="78">
        <v>15129.457711914069</v>
      </c>
      <c r="AN244" s="78">
        <v>2786.4372558593705</v>
      </c>
      <c r="AO244" s="78">
        <v>30067.383079101524</v>
      </c>
      <c r="AP244" s="78">
        <v>567.32304299999998</v>
      </c>
      <c r="AQ244" s="78">
        <v>35153.823498046855</v>
      </c>
      <c r="AR244" s="78">
        <v>36158.045084960977</v>
      </c>
      <c r="AS244" s="78">
        <v>36977.335542968744</v>
      </c>
      <c r="AT244" s="78">
        <v>13086.789228515616</v>
      </c>
      <c r="AU244" s="78">
        <v>41471.516365234376</v>
      </c>
      <c r="AV244" s="78">
        <v>19620.193941406254</v>
      </c>
      <c r="AW244" s="78">
        <v>3769.1389893612418</v>
      </c>
      <c r="AX244" s="78">
        <v>29327.54482055665</v>
      </c>
      <c r="AY244" s="78">
        <v>39173.298353515675</v>
      </c>
    </row>
    <row r="245" spans="1:51" x14ac:dyDescent="0.25">
      <c r="A245" s="89">
        <v>43627</v>
      </c>
      <c r="B245" s="90">
        <v>4</v>
      </c>
      <c r="C245" s="78">
        <v>26380.616199218744</v>
      </c>
      <c r="D245" s="78">
        <v>26489.353675781265</v>
      </c>
      <c r="E245" s="78">
        <v>14143.532958984386</v>
      </c>
      <c r="F245" s="78">
        <v>43703.36564257813</v>
      </c>
      <c r="G245" s="78">
        <v>21414.258679687486</v>
      </c>
      <c r="H245" s="78">
        <v>5640.7533496093665</v>
      </c>
      <c r="I245" s="78">
        <v>20644.12207128909</v>
      </c>
      <c r="J245" s="78">
        <v>70.872303009033203</v>
      </c>
      <c r="K245" s="78">
        <v>12389.552905273442</v>
      </c>
      <c r="L245" s="78">
        <v>11351.21205370707</v>
      </c>
      <c r="M245" s="78">
        <v>27051.012246093782</v>
      </c>
      <c r="N245" s="78">
        <v>10420.974531250011</v>
      </c>
      <c r="O245" s="78">
        <v>32008.191909179706</v>
      </c>
      <c r="P245" s="78">
        <v>2390.197498046869</v>
      </c>
      <c r="Q245" s="78">
        <v>31.606726646423347</v>
      </c>
      <c r="R245" s="78">
        <v>4171.2686340332039</v>
      </c>
      <c r="S245" s="78">
        <v>30486.904606445314</v>
      </c>
      <c r="T245" s="78">
        <v>12628.08677441406</v>
      </c>
      <c r="U245" s="78">
        <v>6454.4201582031301</v>
      </c>
      <c r="V245" s="78">
        <v>44173.835002120431</v>
      </c>
      <c r="W245" s="78">
        <v>3931.0623779296793</v>
      </c>
      <c r="X245" s="78">
        <v>12016.890416015638</v>
      </c>
      <c r="Y245" s="78">
        <v>10645.539773437498</v>
      </c>
      <c r="Z245" s="78">
        <v>389.09734620361314</v>
      </c>
      <c r="AA245" s="78">
        <v>16711.122664062521</v>
      </c>
      <c r="AB245" s="78">
        <v>15525.252687500008</v>
      </c>
      <c r="AC245" s="78">
        <v>21155.549589235216</v>
      </c>
      <c r="AD245" s="78">
        <v>26267.643566406245</v>
      </c>
      <c r="AE245" s="78">
        <v>9112.4820530599045</v>
      </c>
      <c r="AF245" s="78">
        <v>18.064723968750002</v>
      </c>
      <c r="AG245" s="78">
        <v>14166.073800781249</v>
      </c>
      <c r="AH245" s="78">
        <v>28104.965695312501</v>
      </c>
      <c r="AI245" s="78">
        <v>8030.8151855468805</v>
      </c>
      <c r="AJ245" s="78">
        <v>69.227984863280682</v>
      </c>
      <c r="AK245" s="78">
        <v>3091.4120483398442</v>
      </c>
      <c r="AL245" s="78">
        <v>11775.912888671861</v>
      </c>
      <c r="AM245" s="78">
        <v>14520.990180664068</v>
      </c>
      <c r="AN245" s="78">
        <v>2566.1381347656315</v>
      </c>
      <c r="AO245" s="78">
        <v>28386.399265136759</v>
      </c>
      <c r="AP245" s="78">
        <v>543.95775999999989</v>
      </c>
      <c r="AQ245" s="78">
        <v>34046.198543945342</v>
      </c>
      <c r="AR245" s="78">
        <v>33952.030828125004</v>
      </c>
      <c r="AS245" s="78">
        <v>34111.39593066409</v>
      </c>
      <c r="AT245" s="78">
        <v>13040.325054687501</v>
      </c>
      <c r="AU245" s="78">
        <v>39498.65810351562</v>
      </c>
      <c r="AV245" s="78">
        <v>18545.904624999988</v>
      </c>
      <c r="AW245" s="78">
        <v>3057.7052080078124</v>
      </c>
      <c r="AX245" s="78">
        <v>27175.637475585954</v>
      </c>
      <c r="AY245" s="78">
        <v>38278.112353515637</v>
      </c>
    </row>
    <row r="246" spans="1:51" x14ac:dyDescent="0.25">
      <c r="A246" s="89">
        <v>43627</v>
      </c>
      <c r="B246" s="90">
        <v>5</v>
      </c>
      <c r="C246" s="78">
        <v>26173.643373046885</v>
      </c>
      <c r="D246" s="78">
        <v>26513.417445312498</v>
      </c>
      <c r="E246" s="78">
        <v>13836.690468750014</v>
      </c>
      <c r="F246" s="78">
        <v>43337.935486328133</v>
      </c>
      <c r="G246" s="78">
        <v>21437.579275390613</v>
      </c>
      <c r="H246" s="78">
        <v>6004.1864746093916</v>
      </c>
      <c r="I246" s="78">
        <v>20436.486473144501</v>
      </c>
      <c r="J246" s="78">
        <v>67.0525798797607</v>
      </c>
      <c r="K246" s="78">
        <v>11979.850219726564</v>
      </c>
      <c r="L246" s="78">
        <v>11283.755117183609</v>
      </c>
      <c r="M246" s="78">
        <v>26961.226244140635</v>
      </c>
      <c r="N246" s="78">
        <v>10096.248552734382</v>
      </c>
      <c r="O246" s="78">
        <v>31619.194328125013</v>
      </c>
      <c r="P246" s="78">
        <v>2310.6334775390583</v>
      </c>
      <c r="Q246" s="78">
        <v>31.535766124725342</v>
      </c>
      <c r="R246" s="78">
        <v>4081.0992309570329</v>
      </c>
      <c r="S246" s="78">
        <v>29372.468974609346</v>
      </c>
      <c r="T246" s="78">
        <v>12649.542727539059</v>
      </c>
      <c r="U246" s="78">
        <v>6396.6106660156302</v>
      </c>
      <c r="V246" s="78">
        <v>43074.662144698581</v>
      </c>
      <c r="W246" s="78">
        <v>3719.1828124999997</v>
      </c>
      <c r="X246" s="78">
        <v>12478.679792968791</v>
      </c>
      <c r="Y246" s="78">
        <v>10626.769609375</v>
      </c>
      <c r="Z246" s="78">
        <v>377.49767990722643</v>
      </c>
      <c r="AA246" s="78">
        <v>16473.087149414059</v>
      </c>
      <c r="AB246" s="78">
        <v>15487.433537109338</v>
      </c>
      <c r="AC246" s="78">
        <v>21070.075155883023</v>
      </c>
      <c r="AD246" s="78">
        <v>25702.401859375019</v>
      </c>
      <c r="AE246" s="78">
        <v>8681.7729348958237</v>
      </c>
      <c r="AF246" s="78">
        <v>18.064723968750002</v>
      </c>
      <c r="AG246" s="78">
        <v>13935.187476562503</v>
      </c>
      <c r="AH246" s="78">
        <v>27500.297765624979</v>
      </c>
      <c r="AI246" s="78">
        <v>7888.6997558593794</v>
      </c>
      <c r="AJ246" s="78">
        <v>71.805309570311806</v>
      </c>
      <c r="AK246" s="78">
        <v>2834.316123046875</v>
      </c>
      <c r="AL246" s="78">
        <v>11531.575796875009</v>
      </c>
      <c r="AM246" s="78">
        <v>14018.146648437505</v>
      </c>
      <c r="AN246" s="78">
        <v>2564.3514404296775</v>
      </c>
      <c r="AO246" s="78">
        <v>27851.241927246097</v>
      </c>
      <c r="AP246" s="78">
        <v>541.10980999999992</v>
      </c>
      <c r="AQ246" s="78">
        <v>33648.183002929691</v>
      </c>
      <c r="AR246" s="78">
        <v>33410.138364257793</v>
      </c>
      <c r="AS246" s="78">
        <v>33139.649209960924</v>
      </c>
      <c r="AT246" s="78">
        <v>12910.808513671866</v>
      </c>
      <c r="AU246" s="78">
        <v>38762.999980468747</v>
      </c>
      <c r="AV246" s="78">
        <v>18131.959148437512</v>
      </c>
      <c r="AW246" s="78">
        <v>4160.9824038086126</v>
      </c>
      <c r="AX246" s="78">
        <v>26664.289197998041</v>
      </c>
      <c r="AY246" s="78">
        <v>38022.336193359399</v>
      </c>
    </row>
    <row r="247" spans="1:51" x14ac:dyDescent="0.25">
      <c r="A247" s="89">
        <v>43627</v>
      </c>
      <c r="B247" s="90">
        <v>6</v>
      </c>
      <c r="C247" s="78">
        <v>27319.833353515667</v>
      </c>
      <c r="D247" s="78">
        <v>27771.845902343761</v>
      </c>
      <c r="E247" s="78">
        <v>14524.222460937495</v>
      </c>
      <c r="F247" s="78">
        <v>44666.339734375033</v>
      </c>
      <c r="G247" s="78">
        <v>22663.246121093725</v>
      </c>
      <c r="H247" s="78">
        <v>5951.7515624999915</v>
      </c>
      <c r="I247" s="78">
        <v>21312.238190429671</v>
      </c>
      <c r="J247" s="78">
        <v>68.850811004638601</v>
      </c>
      <c r="K247" s="78">
        <v>12627.591381835937</v>
      </c>
      <c r="L247" s="78">
        <v>11730.545122066438</v>
      </c>
      <c r="M247" s="78">
        <v>27010.858917968773</v>
      </c>
      <c r="N247" s="78">
        <v>10629.12561328126</v>
      </c>
      <c r="O247" s="78">
        <v>32996.842549804664</v>
      </c>
      <c r="P247" s="78">
        <v>2440.1055556640695</v>
      </c>
      <c r="Q247" s="78">
        <v>32.141670703887932</v>
      </c>
      <c r="R247" s="78">
        <v>4409.7180603027355</v>
      </c>
      <c r="S247" s="78">
        <v>30255.494533203128</v>
      </c>
      <c r="T247" s="78">
        <v>13153.578016601572</v>
      </c>
      <c r="U247" s="78">
        <v>6709.3231005859398</v>
      </c>
      <c r="V247" s="78">
        <v>45171.398582198548</v>
      </c>
      <c r="W247" s="78">
        <v>3916.541357421881</v>
      </c>
      <c r="X247" s="78">
        <v>13470.757029296892</v>
      </c>
      <c r="Y247" s="78">
        <v>10579.037976562502</v>
      </c>
      <c r="Z247" s="78">
        <v>377.33684757080067</v>
      </c>
      <c r="AA247" s="78">
        <v>17724.630671874995</v>
      </c>
      <c r="AB247" s="78">
        <v>15875.766177734376</v>
      </c>
      <c r="AC247" s="78">
        <v>21844.394959219549</v>
      </c>
      <c r="AD247" s="78">
        <v>27405.716374999993</v>
      </c>
      <c r="AE247" s="78">
        <v>9170.9263997395756</v>
      </c>
      <c r="AF247" s="78">
        <v>18.064723968750002</v>
      </c>
      <c r="AG247" s="78">
        <v>14723.668773437503</v>
      </c>
      <c r="AH247" s="78">
        <v>29294.059292968741</v>
      </c>
      <c r="AI247" s="78">
        <v>8244.7629882812507</v>
      </c>
      <c r="AJ247" s="78">
        <v>69.17862866210902</v>
      </c>
      <c r="AK247" s="78">
        <v>2570.7061328125005</v>
      </c>
      <c r="AL247" s="78">
        <v>12391.312367187524</v>
      </c>
      <c r="AM247" s="78">
        <v>14945.10223535156</v>
      </c>
      <c r="AN247" s="78">
        <v>2760.3135986328216</v>
      </c>
      <c r="AO247" s="78">
        <v>29044.374369628909</v>
      </c>
      <c r="AP247" s="78">
        <v>561.29000499999984</v>
      </c>
      <c r="AQ247" s="78">
        <v>34407.953499999974</v>
      </c>
      <c r="AR247" s="78">
        <v>34724.456825195317</v>
      </c>
      <c r="AS247" s="78">
        <v>35498.006464843747</v>
      </c>
      <c r="AT247" s="78">
        <v>13311.271871093748</v>
      </c>
      <c r="AU247" s="78">
        <v>39998.645455078105</v>
      </c>
      <c r="AV247" s="78">
        <v>19651.307949218746</v>
      </c>
      <c r="AW247" s="78">
        <v>2967.3686660156222</v>
      </c>
      <c r="AX247" s="78">
        <v>28273.710529785145</v>
      </c>
      <c r="AY247" s="78">
        <v>39065.917326171861</v>
      </c>
    </row>
    <row r="248" spans="1:51" x14ac:dyDescent="0.25">
      <c r="A248" s="89">
        <v>43627</v>
      </c>
      <c r="B248" s="90">
        <v>7</v>
      </c>
      <c r="C248" s="78">
        <v>33376.005250000002</v>
      </c>
      <c r="D248" s="78">
        <v>34168.494050781257</v>
      </c>
      <c r="E248" s="78">
        <v>19411.003085937504</v>
      </c>
      <c r="F248" s="78">
        <v>57848.088808593777</v>
      </c>
      <c r="G248" s="78">
        <v>29235.525599609398</v>
      </c>
      <c r="H248" s="78">
        <v>6260.4708886718718</v>
      </c>
      <c r="I248" s="78">
        <v>26259.731190917999</v>
      </c>
      <c r="J248" s="78">
        <v>81.991983413696289</v>
      </c>
      <c r="K248" s="78">
        <v>15637.568115234391</v>
      </c>
      <c r="L248" s="78">
        <v>13466.99856151956</v>
      </c>
      <c r="M248" s="78">
        <v>30571.596837890629</v>
      </c>
      <c r="N248" s="78">
        <v>13592.815013671867</v>
      </c>
      <c r="O248" s="78">
        <v>40964.158660156245</v>
      </c>
      <c r="P248" s="78">
        <v>2633.2969345703104</v>
      </c>
      <c r="Q248" s="78">
        <v>33.597868919372559</v>
      </c>
      <c r="R248" s="78">
        <v>6134.2476196289117</v>
      </c>
      <c r="S248" s="78">
        <v>37195.468234375017</v>
      </c>
      <c r="T248" s="78">
        <v>15994.872462890642</v>
      </c>
      <c r="U248" s="78">
        <v>8675.9787500000002</v>
      </c>
      <c r="V248" s="78">
        <v>60704.973830245428</v>
      </c>
      <c r="W248" s="78">
        <v>4464.763647460929</v>
      </c>
      <c r="X248" s="78">
        <v>14797.766755859338</v>
      </c>
      <c r="Y248" s="78">
        <v>13834.826382812502</v>
      </c>
      <c r="Z248" s="78">
        <v>375.96395386962888</v>
      </c>
      <c r="AA248" s="78">
        <v>22526.065949218759</v>
      </c>
      <c r="AB248" s="78">
        <v>19885.50973242191</v>
      </c>
      <c r="AC248" s="78">
        <v>26486.247108429321</v>
      </c>
      <c r="AD248" s="78">
        <v>36610.272773437486</v>
      </c>
      <c r="AE248" s="78">
        <v>10706.09573665365</v>
      </c>
      <c r="AF248" s="78">
        <v>18.064723968750002</v>
      </c>
      <c r="AG248" s="78">
        <v>19610.219382812506</v>
      </c>
      <c r="AH248" s="78">
        <v>39126.032906250024</v>
      </c>
      <c r="AI248" s="78">
        <v>10063.459912109382</v>
      </c>
      <c r="AJ248" s="78">
        <v>73.916353515624905</v>
      </c>
      <c r="AK248" s="78">
        <v>2729.8904785156246</v>
      </c>
      <c r="AL248" s="78">
        <v>16035.67159863282</v>
      </c>
      <c r="AM248" s="78">
        <v>19976.493208984364</v>
      </c>
      <c r="AN248" s="78">
        <v>4146.5590087890587</v>
      </c>
      <c r="AO248" s="78">
        <v>36009.736834472664</v>
      </c>
      <c r="AP248" s="78">
        <v>603.39985300000001</v>
      </c>
      <c r="AQ248" s="78">
        <v>39868.957581054667</v>
      </c>
      <c r="AR248" s="78">
        <v>43127.446832031223</v>
      </c>
      <c r="AS248" s="78">
        <v>45588.840255859381</v>
      </c>
      <c r="AT248" s="78">
        <v>15278.880117187493</v>
      </c>
      <c r="AU248" s="78">
        <v>52220.137232421883</v>
      </c>
      <c r="AV248" s="78">
        <v>24713.106914062475</v>
      </c>
      <c r="AW248" s="78">
        <v>2864.2801440429816</v>
      </c>
      <c r="AX248" s="78">
        <v>36115.594960937487</v>
      </c>
      <c r="AY248" s="78">
        <v>46421.380660156246</v>
      </c>
    </row>
    <row r="249" spans="1:51" x14ac:dyDescent="0.25">
      <c r="A249" s="89">
        <v>43627</v>
      </c>
      <c r="B249" s="90">
        <v>8</v>
      </c>
      <c r="C249" s="78">
        <v>43026.364339843756</v>
      </c>
      <c r="D249" s="78">
        <v>41252.431179687526</v>
      </c>
      <c r="E249" s="78">
        <v>23478.934648437506</v>
      </c>
      <c r="F249" s="78">
        <v>73565.478105468748</v>
      </c>
      <c r="G249" s="78">
        <v>36232.350869140639</v>
      </c>
      <c r="H249" s="78">
        <v>7059.2916210937547</v>
      </c>
      <c r="I249" s="78">
        <v>34384.661793945306</v>
      </c>
      <c r="J249" s="78">
        <v>90.319110870361399</v>
      </c>
      <c r="K249" s="78">
        <v>19417.135498046886</v>
      </c>
      <c r="L249" s="78">
        <v>15410.43013280864</v>
      </c>
      <c r="M249" s="78">
        <v>35284.366917968742</v>
      </c>
      <c r="N249" s="78">
        <v>15321.984898437502</v>
      </c>
      <c r="O249" s="78">
        <v>52887.024853515657</v>
      </c>
      <c r="P249" s="78">
        <v>2903.7125744143227</v>
      </c>
      <c r="Q249" s="78">
        <v>34.266432762146003</v>
      </c>
      <c r="R249" s="78">
        <v>6608.9814453125055</v>
      </c>
      <c r="S249" s="78">
        <v>44752.394537109372</v>
      </c>
      <c r="T249" s="78">
        <v>18452.6053359375</v>
      </c>
      <c r="U249" s="78">
        <v>9859.2720546875007</v>
      </c>
      <c r="V249" s="78">
        <v>72945.903994307897</v>
      </c>
      <c r="W249" s="78">
        <v>5018.5978759765685</v>
      </c>
      <c r="X249" s="78">
        <v>19107.949929687511</v>
      </c>
      <c r="Y249" s="78">
        <v>16648.245609375012</v>
      </c>
      <c r="Z249" s="78">
        <v>390.56088944091795</v>
      </c>
      <c r="AA249" s="78">
        <v>28369.118023437495</v>
      </c>
      <c r="AB249" s="78">
        <v>27792.792013671864</v>
      </c>
      <c r="AC249" s="78">
        <v>32269.208362322108</v>
      </c>
      <c r="AD249" s="78">
        <v>41760.519605468733</v>
      </c>
      <c r="AE249" s="78">
        <v>11998.63379231772</v>
      </c>
      <c r="AF249" s="78">
        <v>18.064723968750002</v>
      </c>
      <c r="AG249" s="78">
        <v>24437.674808593743</v>
      </c>
      <c r="AH249" s="78">
        <v>45084.04619531252</v>
      </c>
      <c r="AI249" s="78">
        <v>12188.879052734381</v>
      </c>
      <c r="AJ249" s="78">
        <v>122.51083789062488</v>
      </c>
      <c r="AK249" s="78">
        <v>3079.0206420898394</v>
      </c>
      <c r="AL249" s="78">
        <v>18826.285986328116</v>
      </c>
      <c r="AM249" s="78">
        <v>23302.31289453126</v>
      </c>
      <c r="AN249" s="78">
        <v>4797.9446289062498</v>
      </c>
      <c r="AO249" s="78">
        <v>44794.503872070294</v>
      </c>
      <c r="AP249" s="78">
        <v>616.02883082974665</v>
      </c>
      <c r="AQ249" s="78">
        <v>52678.373206054661</v>
      </c>
      <c r="AR249" s="78">
        <v>54746.739480468765</v>
      </c>
      <c r="AS249" s="78">
        <v>53881.142847656236</v>
      </c>
      <c r="AT249" s="78">
        <v>17672.634132812484</v>
      </c>
      <c r="AU249" s="78">
        <v>65440.953054687488</v>
      </c>
      <c r="AV249" s="78">
        <v>27007.027617187479</v>
      </c>
      <c r="AW249" s="78">
        <v>2975.9992534179796</v>
      </c>
      <c r="AX249" s="78">
        <v>43437.7581201172</v>
      </c>
      <c r="AY249" s="78">
        <v>62879.963656249965</v>
      </c>
    </row>
    <row r="250" spans="1:51" x14ac:dyDescent="0.25">
      <c r="A250" s="89">
        <v>43627</v>
      </c>
      <c r="B250" s="90">
        <v>9</v>
      </c>
      <c r="C250" s="78">
        <v>47710.39835546878</v>
      </c>
      <c r="D250" s="78">
        <v>45058.600257812504</v>
      </c>
      <c r="E250" s="78">
        <v>23277.086865234392</v>
      </c>
      <c r="F250" s="78">
        <v>76948.686863281298</v>
      </c>
      <c r="G250" s="78">
        <v>41084.227469541933</v>
      </c>
      <c r="H250" s="78">
        <v>9006.5712695312486</v>
      </c>
      <c r="I250" s="78">
        <v>40237.970240234354</v>
      </c>
      <c r="J250" s="78">
        <v>103.6184253692627</v>
      </c>
      <c r="K250" s="78">
        <v>22320.758837890637</v>
      </c>
      <c r="L250" s="78">
        <v>17702.489805660196</v>
      </c>
      <c r="M250" s="78">
        <v>42475.85448437497</v>
      </c>
      <c r="N250" s="78">
        <v>14648.995531249993</v>
      </c>
      <c r="O250" s="78">
        <v>60549.864234374974</v>
      </c>
      <c r="P250" s="78">
        <v>3283.9120558375002</v>
      </c>
      <c r="Q250" s="78">
        <v>32.89976501464843</v>
      </c>
      <c r="R250" s="78">
        <v>5693.2362182617189</v>
      </c>
      <c r="S250" s="78">
        <v>46103.242433593739</v>
      </c>
      <c r="T250" s="78">
        <v>18325.25480859376</v>
      </c>
      <c r="U250" s="78">
        <v>9086.7220117187499</v>
      </c>
      <c r="V250" s="78">
        <v>70310.72616871426</v>
      </c>
      <c r="W250" s="78">
        <v>5532.8027099609408</v>
      </c>
      <c r="X250" s="78">
        <v>22741.698426402672</v>
      </c>
      <c r="Y250" s="78">
        <v>18604.170472656249</v>
      </c>
      <c r="Z250" s="78">
        <v>411.29009675903319</v>
      </c>
      <c r="AA250" s="78">
        <v>31078.220343750032</v>
      </c>
      <c r="AB250" s="78">
        <v>34791.264746093773</v>
      </c>
      <c r="AC250" s="78">
        <v>33397.578328605217</v>
      </c>
      <c r="AD250" s="78">
        <v>39170.658632812447</v>
      </c>
      <c r="AE250" s="78">
        <v>12946.06579036461</v>
      </c>
      <c r="AF250" s="78">
        <v>18.064723968750002</v>
      </c>
      <c r="AG250" s="78">
        <v>25323.215269531251</v>
      </c>
      <c r="AH250" s="78">
        <v>40751.586203125</v>
      </c>
      <c r="AI250" s="78">
        <v>13952.848095703141</v>
      </c>
      <c r="AJ250" s="78">
        <v>216.32536328125099</v>
      </c>
      <c r="AK250" s="78">
        <v>3360.6778776775386</v>
      </c>
      <c r="AL250" s="78">
        <v>18220.741396484354</v>
      </c>
      <c r="AM250" s="78">
        <v>24031.955789062496</v>
      </c>
      <c r="AN250" s="78">
        <v>4054.8243408203107</v>
      </c>
      <c r="AO250" s="78">
        <v>50046.62912402342</v>
      </c>
      <c r="AP250" s="78">
        <v>802.60829672756302</v>
      </c>
      <c r="AQ250" s="78">
        <v>65598.636031249989</v>
      </c>
      <c r="AR250" s="78">
        <v>62516.987248046928</v>
      </c>
      <c r="AS250" s="78">
        <v>55512.500283203131</v>
      </c>
      <c r="AT250" s="78">
        <v>19560.021675781252</v>
      </c>
      <c r="AU250" s="78">
        <v>69414.998753906228</v>
      </c>
      <c r="AV250" s="78">
        <v>26025.644703124999</v>
      </c>
      <c r="AW250" s="78">
        <v>2541.4458876953199</v>
      </c>
      <c r="AX250" s="78">
        <v>41511.148273925784</v>
      </c>
      <c r="AY250" s="78">
        <v>78882.743437500001</v>
      </c>
    </row>
    <row r="251" spans="1:51" x14ac:dyDescent="0.25">
      <c r="A251" s="89">
        <v>43627</v>
      </c>
      <c r="B251" s="90">
        <v>10</v>
      </c>
      <c r="C251" s="78">
        <v>51390.694292968634</v>
      </c>
      <c r="D251" s="78">
        <v>49146.316652343725</v>
      </c>
      <c r="E251" s="78">
        <v>23972.563447265635</v>
      </c>
      <c r="F251" s="78">
        <v>81318.093933593715</v>
      </c>
      <c r="G251" s="78">
        <v>45077.176955666488</v>
      </c>
      <c r="H251" s="78">
        <v>9896.3194140625055</v>
      </c>
      <c r="I251" s="78">
        <v>44683.044114257777</v>
      </c>
      <c r="J251" s="78">
        <v>104.7075519561768</v>
      </c>
      <c r="K251" s="78">
        <v>24289.694970703127</v>
      </c>
      <c r="L251" s="78">
        <v>19575.416166988314</v>
      </c>
      <c r="M251" s="78">
        <v>45965.844960937509</v>
      </c>
      <c r="N251" s="78">
        <v>15423.670660156249</v>
      </c>
      <c r="O251" s="78">
        <v>66353.22613671876</v>
      </c>
      <c r="P251" s="78">
        <v>3536.5686651594115</v>
      </c>
      <c r="Q251" s="78">
        <v>34.950860977172859</v>
      </c>
      <c r="R251" s="78">
        <v>5774.1945922851564</v>
      </c>
      <c r="S251" s="78">
        <v>49296.042970703114</v>
      </c>
      <c r="T251" s="78">
        <v>19568.432634765624</v>
      </c>
      <c r="U251" s="78">
        <v>9496.9433535156204</v>
      </c>
      <c r="V251" s="78">
        <v>71882.589807589233</v>
      </c>
      <c r="W251" s="78">
        <v>6504.4897705078101</v>
      </c>
      <c r="X251" s="78">
        <v>24369.98458144904</v>
      </c>
      <c r="Y251" s="78">
        <v>21151.082425781246</v>
      </c>
      <c r="Z251" s="78">
        <v>465.51556088867204</v>
      </c>
      <c r="AA251" s="78">
        <v>33646.503414062514</v>
      </c>
      <c r="AB251" s="78">
        <v>38774.473667968748</v>
      </c>
      <c r="AC251" s="78">
        <v>35799.716811411934</v>
      </c>
      <c r="AD251" s="78">
        <v>40476.861347656239</v>
      </c>
      <c r="AE251" s="78">
        <v>13917.218149739549</v>
      </c>
      <c r="AF251" s="78">
        <v>18.064723968750002</v>
      </c>
      <c r="AG251" s="78">
        <v>26785.464773437499</v>
      </c>
      <c r="AH251" s="78">
        <v>41108.994289062459</v>
      </c>
      <c r="AI251" s="78">
        <v>15863.32368164063</v>
      </c>
      <c r="AJ251" s="78">
        <v>264.81561376953209</v>
      </c>
      <c r="AK251" s="78">
        <v>3847.1015338782472</v>
      </c>
      <c r="AL251" s="78">
        <v>18634.995070312514</v>
      </c>
      <c r="AM251" s="78">
        <v>25590.292167968761</v>
      </c>
      <c r="AN251" s="78">
        <v>4046.0591308593694</v>
      </c>
      <c r="AO251" s="78">
        <v>54122.083185546864</v>
      </c>
      <c r="AP251" s="78">
        <v>983.27539143082436</v>
      </c>
      <c r="AQ251" s="78">
        <v>74624.141142578155</v>
      </c>
      <c r="AR251" s="78">
        <v>68878.111268554698</v>
      </c>
      <c r="AS251" s="78">
        <v>58785.165126953121</v>
      </c>
      <c r="AT251" s="78">
        <v>20772.739519531231</v>
      </c>
      <c r="AU251" s="78">
        <v>73675.563511718734</v>
      </c>
      <c r="AV251" s="78">
        <v>27208.906523437487</v>
      </c>
      <c r="AW251" s="78">
        <v>2577.3799546432647</v>
      </c>
      <c r="AX251" s="78">
        <v>43395.293432617196</v>
      </c>
      <c r="AY251" s="78">
        <v>89765.041464843714</v>
      </c>
    </row>
    <row r="252" spans="1:51" x14ac:dyDescent="0.25">
      <c r="A252" s="89">
        <v>43627</v>
      </c>
      <c r="B252" s="90">
        <v>11</v>
      </c>
      <c r="C252" s="78">
        <v>54570.6800898437</v>
      </c>
      <c r="D252" s="78">
        <v>50563.039453124991</v>
      </c>
      <c r="E252" s="78">
        <v>24900.594814453132</v>
      </c>
      <c r="F252" s="78">
        <v>85348.107082031289</v>
      </c>
      <c r="G252" s="78">
        <v>46398.595060196589</v>
      </c>
      <c r="H252" s="78">
        <v>10159.076777343747</v>
      </c>
      <c r="I252" s="78">
        <v>48464.682141601588</v>
      </c>
      <c r="J252" s="78">
        <v>104.0337772369385</v>
      </c>
      <c r="K252" s="78">
        <v>25116.866503906236</v>
      </c>
      <c r="L252" s="78">
        <v>20492.142235347659</v>
      </c>
      <c r="M252" s="78">
        <v>46021.589523437484</v>
      </c>
      <c r="N252" s="78">
        <v>16377.619441406247</v>
      </c>
      <c r="O252" s="78">
        <v>69472.383152343769</v>
      </c>
      <c r="P252" s="78">
        <v>3575.2009513815292</v>
      </c>
      <c r="Q252" s="78">
        <v>36.560822486877441</v>
      </c>
      <c r="R252" s="78">
        <v>6006.4348022460963</v>
      </c>
      <c r="S252" s="78">
        <v>51595.01166601562</v>
      </c>
      <c r="T252" s="78">
        <v>21555.771919921874</v>
      </c>
      <c r="U252" s="78">
        <v>9999.6636640624984</v>
      </c>
      <c r="V252" s="78">
        <v>73686.271646964116</v>
      </c>
      <c r="W252" s="78">
        <v>6732.5824707031306</v>
      </c>
      <c r="X252" s="78">
        <v>24760.603449655544</v>
      </c>
      <c r="Y252" s="78">
        <v>22011.087214843745</v>
      </c>
      <c r="Z252" s="78">
        <v>457.99284167480477</v>
      </c>
      <c r="AA252" s="78">
        <v>34595.136029296867</v>
      </c>
      <c r="AB252" s="78">
        <v>40231.171460937512</v>
      </c>
      <c r="AC252" s="78">
        <v>37711.037689023127</v>
      </c>
      <c r="AD252" s="78">
        <v>41293.274699218768</v>
      </c>
      <c r="AE252" s="78">
        <v>13861.039964192718</v>
      </c>
      <c r="AF252" s="78">
        <v>18.064723968750002</v>
      </c>
      <c r="AG252" s="78">
        <v>27214.157164062501</v>
      </c>
      <c r="AH252" s="78">
        <v>42517.677210937509</v>
      </c>
      <c r="AI252" s="78">
        <v>16444.074707031246</v>
      </c>
      <c r="AJ252" s="78">
        <v>272.59897143554599</v>
      </c>
      <c r="AK252" s="78">
        <v>4100.5518181599364</v>
      </c>
      <c r="AL252" s="78">
        <v>19331.432568359374</v>
      </c>
      <c r="AM252" s="78">
        <v>26675.02071875002</v>
      </c>
      <c r="AN252" s="78">
        <v>4251.462060546869</v>
      </c>
      <c r="AO252" s="78">
        <v>55648.179752929682</v>
      </c>
      <c r="AP252" s="78">
        <v>880.41381494355778</v>
      </c>
      <c r="AQ252" s="78">
        <v>79650.506068359362</v>
      </c>
      <c r="AR252" s="78">
        <v>70840.429400390596</v>
      </c>
      <c r="AS252" s="78">
        <v>60876.377830078127</v>
      </c>
      <c r="AT252" s="78">
        <v>21061.019390625006</v>
      </c>
      <c r="AU252" s="78">
        <v>75641.667093749944</v>
      </c>
      <c r="AV252" s="78">
        <v>28375.702468749972</v>
      </c>
      <c r="AW252" s="78">
        <v>2725.4541793357903</v>
      </c>
      <c r="AX252" s="78">
        <v>44412.934564208983</v>
      </c>
      <c r="AY252" s="78">
        <v>94071.370316406174</v>
      </c>
    </row>
    <row r="253" spans="1:51" x14ac:dyDescent="0.25">
      <c r="A253" s="89">
        <v>43627</v>
      </c>
      <c r="B253" s="90">
        <v>12</v>
      </c>
      <c r="C253" s="78">
        <v>55451.425136718797</v>
      </c>
      <c r="D253" s="78">
        <v>51450.191796875013</v>
      </c>
      <c r="E253" s="78">
        <v>25196.214335937493</v>
      </c>
      <c r="F253" s="78">
        <v>87421.375804687486</v>
      </c>
      <c r="G253" s="78">
        <v>45669.985406689724</v>
      </c>
      <c r="H253" s="78">
        <v>10545.622910156246</v>
      </c>
      <c r="I253" s="78">
        <v>50252.542705078136</v>
      </c>
      <c r="J253" s="78">
        <v>101.5837650299073</v>
      </c>
      <c r="K253" s="78">
        <v>25371.977001953132</v>
      </c>
      <c r="L253" s="78">
        <v>20176.791209957068</v>
      </c>
      <c r="M253" s="78">
        <v>45300.638691406246</v>
      </c>
      <c r="N253" s="78">
        <v>17309.467351562496</v>
      </c>
      <c r="O253" s="78">
        <v>70792.856119140633</v>
      </c>
      <c r="P253" s="78">
        <v>3715.9092005271204</v>
      </c>
      <c r="Q253" s="78">
        <v>34.678465843200691</v>
      </c>
      <c r="R253" s="78">
        <v>6182.0943603515598</v>
      </c>
      <c r="S253" s="78">
        <v>53279.462281250038</v>
      </c>
      <c r="T253" s="78">
        <v>22862.814443359373</v>
      </c>
      <c r="U253" s="78">
        <v>10453.436792968749</v>
      </c>
      <c r="V253" s="78">
        <v>76202.786298464169</v>
      </c>
      <c r="W253" s="78">
        <v>6896.4705078124998</v>
      </c>
      <c r="X253" s="78">
        <v>25188.642403127407</v>
      </c>
      <c r="Y253" s="78">
        <v>21408.117347656254</v>
      </c>
      <c r="Z253" s="78">
        <v>501.87544510498049</v>
      </c>
      <c r="AA253" s="78">
        <v>34905.779750000009</v>
      </c>
      <c r="AB253" s="78">
        <v>41190.366214843751</v>
      </c>
      <c r="AC253" s="78">
        <v>38979.075422265785</v>
      </c>
      <c r="AD253" s="78">
        <v>42547.792589843746</v>
      </c>
      <c r="AE253" s="78">
        <v>13775.429361259919</v>
      </c>
      <c r="AF253" s="78">
        <v>18.064723968750002</v>
      </c>
      <c r="AG253" s="78">
        <v>27787.779117187492</v>
      </c>
      <c r="AH253" s="78">
        <v>45139.637890625025</v>
      </c>
      <c r="AI253" s="78">
        <v>16646.042871093749</v>
      </c>
      <c r="AJ253" s="78">
        <v>251.51653076171885</v>
      </c>
      <c r="AK253" s="78">
        <v>4191.8893984143069</v>
      </c>
      <c r="AL253" s="78">
        <v>19642.198958984376</v>
      </c>
      <c r="AM253" s="78">
        <v>26979.16264843749</v>
      </c>
      <c r="AN253" s="78">
        <v>4447.0999023437516</v>
      </c>
      <c r="AO253" s="78">
        <v>56380.057912109376</v>
      </c>
      <c r="AP253" s="78">
        <v>890.74484506530735</v>
      </c>
      <c r="AQ253" s="78">
        <v>81359.011148437436</v>
      </c>
      <c r="AR253" s="78">
        <v>71643.287332031192</v>
      </c>
      <c r="AS253" s="78">
        <v>62912.443417968752</v>
      </c>
      <c r="AT253" s="78">
        <v>21207.160027343747</v>
      </c>
      <c r="AU253" s="78">
        <v>77066.450960937524</v>
      </c>
      <c r="AV253" s="78">
        <v>29327.663730468754</v>
      </c>
      <c r="AW253" s="78">
        <v>2820.4260190750324</v>
      </c>
      <c r="AX253" s="78">
        <v>45756.179411621109</v>
      </c>
      <c r="AY253" s="78">
        <v>95830.839375000054</v>
      </c>
    </row>
    <row r="254" spans="1:51" x14ac:dyDescent="0.25">
      <c r="A254" s="89">
        <v>43627</v>
      </c>
      <c r="B254" s="90">
        <v>13</v>
      </c>
      <c r="C254" s="78">
        <v>54981.776156249995</v>
      </c>
      <c r="D254" s="78">
        <v>50937.341035156249</v>
      </c>
      <c r="E254" s="78">
        <v>25394.022558593751</v>
      </c>
      <c r="F254" s="78">
        <v>86465.570523437593</v>
      </c>
      <c r="G254" s="78">
        <v>44139.431920295974</v>
      </c>
      <c r="H254" s="78">
        <v>10392.113496093751</v>
      </c>
      <c r="I254" s="78">
        <v>50047.913915039106</v>
      </c>
      <c r="J254" s="78">
        <v>100.6031608581543</v>
      </c>
      <c r="K254" s="78">
        <v>24963.667089843762</v>
      </c>
      <c r="L254" s="78">
        <v>19483.650351558637</v>
      </c>
      <c r="M254" s="78">
        <v>43899.116386718735</v>
      </c>
      <c r="N254" s="78">
        <v>17399.396980468744</v>
      </c>
      <c r="O254" s="78">
        <v>70344.014240234377</v>
      </c>
      <c r="P254" s="78">
        <v>3617.4088468028231</v>
      </c>
      <c r="Q254" s="78">
        <v>35.18574333190918</v>
      </c>
      <c r="R254" s="78">
        <v>6222.1246704101613</v>
      </c>
      <c r="S254" s="78">
        <v>52789.529374999976</v>
      </c>
      <c r="T254" s="78">
        <v>23169.962634765634</v>
      </c>
      <c r="U254" s="78">
        <v>10774.760234374999</v>
      </c>
      <c r="V254" s="78">
        <v>75876.553628182999</v>
      </c>
      <c r="W254" s="78">
        <v>6252.5733642578107</v>
      </c>
      <c r="X254" s="78">
        <v>24931.265424987741</v>
      </c>
      <c r="Y254" s="78">
        <v>18790.15516015625</v>
      </c>
      <c r="Z254" s="78">
        <v>543.25875637207037</v>
      </c>
      <c r="AA254" s="78">
        <v>34388.296613281251</v>
      </c>
      <c r="AB254" s="78">
        <v>40779.182453125002</v>
      </c>
      <c r="AC254" s="78">
        <v>38769.005943418029</v>
      </c>
      <c r="AD254" s="78">
        <v>42136.007632812485</v>
      </c>
      <c r="AE254" s="78">
        <v>12737.754011931689</v>
      </c>
      <c r="AF254" s="78">
        <v>18.064723968750002</v>
      </c>
      <c r="AG254" s="78">
        <v>26891.852519531258</v>
      </c>
      <c r="AH254" s="78">
        <v>45207.511968749954</v>
      </c>
      <c r="AI254" s="78">
        <v>16098.276757812499</v>
      </c>
      <c r="AJ254" s="78">
        <v>225.5140444335928</v>
      </c>
      <c r="AK254" s="78">
        <v>4138.0162859838865</v>
      </c>
      <c r="AL254" s="78">
        <v>19968.218574218765</v>
      </c>
      <c r="AM254" s="78">
        <v>26300.874273437512</v>
      </c>
      <c r="AN254" s="78">
        <v>4399.181787109369</v>
      </c>
      <c r="AO254" s="78">
        <v>55465.003494140612</v>
      </c>
      <c r="AP254" s="78">
        <v>933.49940213092043</v>
      </c>
      <c r="AQ254" s="78">
        <v>80980.329742187445</v>
      </c>
      <c r="AR254" s="78">
        <v>70068.172652343783</v>
      </c>
      <c r="AS254" s="78">
        <v>62593.926451171865</v>
      </c>
      <c r="AT254" s="78">
        <v>20368.84952343749</v>
      </c>
      <c r="AU254" s="78">
        <v>75804.379972656301</v>
      </c>
      <c r="AV254" s="78">
        <v>29515.456371093707</v>
      </c>
      <c r="AW254" s="78">
        <v>2865.4853376937822</v>
      </c>
      <c r="AX254" s="78">
        <v>45523.287102050774</v>
      </c>
      <c r="AY254" s="78">
        <v>93881.928585937509</v>
      </c>
    </row>
    <row r="255" spans="1:51" x14ac:dyDescent="0.25">
      <c r="A255" s="89">
        <v>43627</v>
      </c>
      <c r="B255" s="90">
        <v>14</v>
      </c>
      <c r="C255" s="78">
        <v>54230.097058593718</v>
      </c>
      <c r="D255" s="78">
        <v>48241.645878906274</v>
      </c>
      <c r="E255" s="78">
        <v>25004.605996093731</v>
      </c>
      <c r="F255" s="78">
        <v>85884.373214843785</v>
      </c>
      <c r="G255" s="78">
        <v>40738.798127433511</v>
      </c>
      <c r="H255" s="78">
        <v>9898.4197656249944</v>
      </c>
      <c r="I255" s="78">
        <v>49544.855396484396</v>
      </c>
      <c r="J255" s="78">
        <v>96.511592864990305</v>
      </c>
      <c r="K255" s="78">
        <v>23927.216210937528</v>
      </c>
      <c r="L255" s="78">
        <v>18200.119937496129</v>
      </c>
      <c r="M255" s="78">
        <v>41076.547484375013</v>
      </c>
      <c r="N255" s="78">
        <v>16712.955460937494</v>
      </c>
      <c r="O255" s="78">
        <v>68577.84404687499</v>
      </c>
      <c r="P255" s="78">
        <v>3479.1987210919233</v>
      </c>
      <c r="Q255" s="78">
        <v>35.555541038513184</v>
      </c>
      <c r="R255" s="78">
        <v>6157.2822631836043</v>
      </c>
      <c r="S255" s="78">
        <v>51018.924531250021</v>
      </c>
      <c r="T255" s="78">
        <v>22937.955291015642</v>
      </c>
      <c r="U255" s="78">
        <v>10820.953283203131</v>
      </c>
      <c r="V255" s="78">
        <v>75073.679579682939</v>
      </c>
      <c r="W255" s="78">
        <v>5720.6039306640605</v>
      </c>
      <c r="X255" s="78">
        <v>24327.716215254713</v>
      </c>
      <c r="Y255" s="78">
        <v>17151.681769531246</v>
      </c>
      <c r="Z255" s="78">
        <v>530.27897952880858</v>
      </c>
      <c r="AA255" s="78">
        <v>33595.590216796882</v>
      </c>
      <c r="AB255" s="78">
        <v>40634.420390625019</v>
      </c>
      <c r="AC255" s="78">
        <v>38235.752358313293</v>
      </c>
      <c r="AD255" s="78">
        <v>42397.662089843776</v>
      </c>
      <c r="AE255" s="78">
        <v>11851.102578505086</v>
      </c>
      <c r="AF255" s="78">
        <v>18.064723968750002</v>
      </c>
      <c r="AG255" s="78">
        <v>26635.021890625012</v>
      </c>
      <c r="AH255" s="78">
        <v>45354.951835937485</v>
      </c>
      <c r="AI255" s="78">
        <v>15227.795117187499</v>
      </c>
      <c r="AJ255" s="78">
        <v>200.88029663085985</v>
      </c>
      <c r="AK255" s="78">
        <v>4205.7299860296644</v>
      </c>
      <c r="AL255" s="78">
        <v>20348.280326171865</v>
      </c>
      <c r="AM255" s="78">
        <v>25671.158017578135</v>
      </c>
      <c r="AN255" s="78">
        <v>4353.7769042968812</v>
      </c>
      <c r="AO255" s="78">
        <v>54287.83536523435</v>
      </c>
      <c r="AP255" s="78">
        <v>985.73138744201583</v>
      </c>
      <c r="AQ255" s="78">
        <v>80992.737019531152</v>
      </c>
      <c r="AR255" s="78">
        <v>67087.496089843786</v>
      </c>
      <c r="AS255" s="78">
        <v>60685.548968750001</v>
      </c>
      <c r="AT255" s="78">
        <v>19761.747371093748</v>
      </c>
      <c r="AU255" s="78">
        <v>74193.935792968667</v>
      </c>
      <c r="AV255" s="78">
        <v>26959.014148437513</v>
      </c>
      <c r="AW255" s="78">
        <v>2859.1232910156396</v>
      </c>
      <c r="AX255" s="78">
        <v>44788.365603027349</v>
      </c>
      <c r="AY255" s="78">
        <v>92724.998050781316</v>
      </c>
    </row>
    <row r="256" spans="1:51" x14ac:dyDescent="0.25">
      <c r="A256" s="89">
        <v>43627</v>
      </c>
      <c r="B256" s="90">
        <v>15</v>
      </c>
      <c r="C256" s="78">
        <v>52907.093070312454</v>
      </c>
      <c r="D256" s="78">
        <v>48561.48375390625</v>
      </c>
      <c r="E256" s="78">
        <v>25208.896113281258</v>
      </c>
      <c r="F256" s="78">
        <v>84417.766265625003</v>
      </c>
      <c r="G256" s="78">
        <v>43142.148587871525</v>
      </c>
      <c r="H256" s="78">
        <v>10381.554609375</v>
      </c>
      <c r="I256" s="78">
        <v>48833.896458984389</v>
      </c>
      <c r="J256" s="78">
        <v>102.41483497619629</v>
      </c>
      <c r="K256" s="78">
        <v>24192.517871093743</v>
      </c>
      <c r="L256" s="78">
        <v>18482.792887691441</v>
      </c>
      <c r="M256" s="78">
        <v>42442.415726562489</v>
      </c>
      <c r="N256" s="78">
        <v>16152.008042968753</v>
      </c>
      <c r="O256" s="78">
        <v>67949.48724218749</v>
      </c>
      <c r="P256" s="78">
        <v>3418.25981542111</v>
      </c>
      <c r="Q256" s="78">
        <v>37.085160255432143</v>
      </c>
      <c r="R256" s="78">
        <v>6284.3384399414235</v>
      </c>
      <c r="S256" s="78">
        <v>52278.82780664062</v>
      </c>
      <c r="T256" s="78">
        <v>22244.736515625005</v>
      </c>
      <c r="U256" s="78">
        <v>10484.552808593751</v>
      </c>
      <c r="V256" s="78">
        <v>74677.5294362766</v>
      </c>
      <c r="W256" s="78">
        <v>5981.8183593749991</v>
      </c>
      <c r="X256" s="78">
        <v>23675.502039070725</v>
      </c>
      <c r="Y256" s="78">
        <v>18567.829128906251</v>
      </c>
      <c r="Z256" s="78">
        <v>505.08594233398441</v>
      </c>
      <c r="AA256" s="78">
        <v>34361.965837890617</v>
      </c>
      <c r="AB256" s="78">
        <v>39731.677332031264</v>
      </c>
      <c r="AC256" s="78">
        <v>37478.408370283665</v>
      </c>
      <c r="AD256" s="78">
        <v>42243.520226562512</v>
      </c>
      <c r="AE256" s="78">
        <v>11893.709774739602</v>
      </c>
      <c r="AF256" s="78">
        <v>18.064723968750002</v>
      </c>
      <c r="AG256" s="78">
        <v>26658.587679687495</v>
      </c>
      <c r="AH256" s="78">
        <v>44644.591105468739</v>
      </c>
      <c r="AI256" s="78">
        <v>15494.917382812499</v>
      </c>
      <c r="AJ256" s="78">
        <v>228.80121264648409</v>
      </c>
      <c r="AK256" s="78">
        <v>4427.4752820904541</v>
      </c>
      <c r="AL256" s="78">
        <v>20292.355134765658</v>
      </c>
      <c r="AM256" s="78">
        <v>25579.335222656238</v>
      </c>
      <c r="AN256" s="78">
        <v>4452.8411132812489</v>
      </c>
      <c r="AO256" s="78">
        <v>54249.501141601584</v>
      </c>
      <c r="AP256" s="78">
        <v>912.57825848711991</v>
      </c>
      <c r="AQ256" s="78">
        <v>79851.464296874998</v>
      </c>
      <c r="AR256" s="78">
        <v>68257.061224609366</v>
      </c>
      <c r="AS256" s="78">
        <v>60513.978771484413</v>
      </c>
      <c r="AT256" s="78">
        <v>19579.26125000001</v>
      </c>
      <c r="AU256" s="78">
        <v>73492.886988281287</v>
      </c>
      <c r="AV256" s="78">
        <v>28235.264039062469</v>
      </c>
      <c r="AW256" s="78">
        <v>2859.9520263671802</v>
      </c>
      <c r="AX256" s="78">
        <v>45134.419838867179</v>
      </c>
      <c r="AY256" s="78">
        <v>90732.130374999935</v>
      </c>
    </row>
    <row r="257" spans="1:51" x14ac:dyDescent="0.25">
      <c r="A257" s="89">
        <v>43627</v>
      </c>
      <c r="B257" s="90">
        <v>16</v>
      </c>
      <c r="C257" s="78">
        <v>53197.982113281214</v>
      </c>
      <c r="D257" s="78">
        <v>49052.040292968726</v>
      </c>
      <c r="E257" s="78">
        <v>25748.195410156248</v>
      </c>
      <c r="F257" s="78">
        <v>85407.618363281246</v>
      </c>
      <c r="G257" s="78">
        <v>43721.559931974189</v>
      </c>
      <c r="H257" s="78">
        <v>9993.1053124999962</v>
      </c>
      <c r="I257" s="78">
        <v>48087.926707031234</v>
      </c>
      <c r="J257" s="78">
        <v>105.86078262329099</v>
      </c>
      <c r="K257" s="78">
        <v>24005.581494140635</v>
      </c>
      <c r="L257" s="78">
        <v>18697.431165035203</v>
      </c>
      <c r="M257" s="78">
        <v>42450.641062500028</v>
      </c>
      <c r="N257" s="78">
        <v>15625.790023437499</v>
      </c>
      <c r="O257" s="78">
        <v>66794.104574218771</v>
      </c>
      <c r="P257" s="78">
        <v>3287.2487390035212</v>
      </c>
      <c r="Q257" s="78">
        <v>38.477470397949219</v>
      </c>
      <c r="R257" s="78">
        <v>6543.2773681640692</v>
      </c>
      <c r="S257" s="78">
        <v>52132.838384765622</v>
      </c>
      <c r="T257" s="78">
        <v>22086.401857421879</v>
      </c>
      <c r="U257" s="78">
        <v>10501.946085937512</v>
      </c>
      <c r="V257" s="78">
        <v>76506.322524589283</v>
      </c>
      <c r="W257" s="78">
        <v>6223.0594970703105</v>
      </c>
      <c r="X257" s="78">
        <v>22823.863656631162</v>
      </c>
      <c r="Y257" s="78">
        <v>19668.788613281253</v>
      </c>
      <c r="Z257" s="78">
        <v>520.86043153076173</v>
      </c>
      <c r="AA257" s="78">
        <v>33910.659070312497</v>
      </c>
      <c r="AB257" s="78">
        <v>38934.885175781281</v>
      </c>
      <c r="AC257" s="78">
        <v>37859.748066431894</v>
      </c>
      <c r="AD257" s="78">
        <v>43390.752300781242</v>
      </c>
      <c r="AE257" s="78">
        <v>12136.162532552096</v>
      </c>
      <c r="AF257" s="78">
        <v>18.064723968750002</v>
      </c>
      <c r="AG257" s="78">
        <v>26516.302347656245</v>
      </c>
      <c r="AH257" s="78">
        <v>43700.65039453128</v>
      </c>
      <c r="AI257" s="78">
        <v>15416.514062500011</v>
      </c>
      <c r="AJ257" s="78">
        <v>241.93915869140727</v>
      </c>
      <c r="AK257" s="78">
        <v>4445.6611406439188</v>
      </c>
      <c r="AL257" s="78">
        <v>20607.81684765625</v>
      </c>
      <c r="AM257" s="78">
        <v>25514.212099609405</v>
      </c>
      <c r="AN257" s="78">
        <v>4377.4236816406174</v>
      </c>
      <c r="AO257" s="78">
        <v>54462.8256005859</v>
      </c>
      <c r="AP257" s="78">
        <v>812.91187542108094</v>
      </c>
      <c r="AQ257" s="78">
        <v>78642.599874999956</v>
      </c>
      <c r="AR257" s="78">
        <v>68554.004044921923</v>
      </c>
      <c r="AS257" s="78">
        <v>60065.719078125025</v>
      </c>
      <c r="AT257" s="78">
        <v>19620.859671874998</v>
      </c>
      <c r="AU257" s="78">
        <v>73034.982539062534</v>
      </c>
      <c r="AV257" s="78">
        <v>28052.87992968754</v>
      </c>
      <c r="AW257" s="78">
        <v>2882.6696100912118</v>
      </c>
      <c r="AX257" s="78">
        <v>46410.696726074217</v>
      </c>
      <c r="AY257" s="78">
        <v>90214.639539062511</v>
      </c>
    </row>
    <row r="258" spans="1:51" x14ac:dyDescent="0.25">
      <c r="A258" s="89">
        <v>43627</v>
      </c>
      <c r="B258" s="90">
        <v>17</v>
      </c>
      <c r="C258" s="78">
        <v>52971.703042968795</v>
      </c>
      <c r="D258" s="78">
        <v>49301.048421874999</v>
      </c>
      <c r="E258" s="78">
        <v>25856.491621093744</v>
      </c>
      <c r="F258" s="78">
        <v>86864.374503906336</v>
      </c>
      <c r="G258" s="78">
        <v>43043.268963242655</v>
      </c>
      <c r="H258" s="78">
        <v>9091.994765625006</v>
      </c>
      <c r="I258" s="78">
        <v>47509.882566406261</v>
      </c>
      <c r="J258" s="78">
        <v>105.52664184570321</v>
      </c>
      <c r="K258" s="78">
        <v>24138.306347656235</v>
      </c>
      <c r="L258" s="78">
        <v>18246.50205077737</v>
      </c>
      <c r="M258" s="78">
        <v>42270.941089843778</v>
      </c>
      <c r="N258" s="78">
        <v>15918.37361328125</v>
      </c>
      <c r="O258" s="78">
        <v>66260.828783203135</v>
      </c>
      <c r="P258" s="78">
        <v>3138.2504649918351</v>
      </c>
      <c r="Q258" s="78">
        <v>37.084261894226074</v>
      </c>
      <c r="R258" s="78">
        <v>6604.9636718749962</v>
      </c>
      <c r="S258" s="78">
        <v>52195.155853515615</v>
      </c>
      <c r="T258" s="78">
        <v>22793.004375000004</v>
      </c>
      <c r="U258" s="78">
        <v>10810.36894335939</v>
      </c>
      <c r="V258" s="78">
        <v>78244.98462790162</v>
      </c>
      <c r="W258" s="78">
        <v>6209.1476074218799</v>
      </c>
      <c r="X258" s="78">
        <v>23434.285283255947</v>
      </c>
      <c r="Y258" s="78">
        <v>19371.397292968748</v>
      </c>
      <c r="Z258" s="78">
        <v>496.32468143310564</v>
      </c>
      <c r="AA258" s="78">
        <v>33941.239111328192</v>
      </c>
      <c r="AB258" s="78">
        <v>38238.927890624975</v>
      </c>
      <c r="AC258" s="78">
        <v>38785.146080419006</v>
      </c>
      <c r="AD258" s="78">
        <v>44261.540621093729</v>
      </c>
      <c r="AE258" s="78">
        <v>13218.346321614585</v>
      </c>
      <c r="AF258" s="78">
        <v>18.064723968750002</v>
      </c>
      <c r="AG258" s="78">
        <v>26551.186718749999</v>
      </c>
      <c r="AH258" s="78">
        <v>45420.488289062501</v>
      </c>
      <c r="AI258" s="78">
        <v>16165.9990234375</v>
      </c>
      <c r="AJ258" s="78">
        <v>257.70903808593823</v>
      </c>
      <c r="AK258" s="78">
        <v>4313.9411301033906</v>
      </c>
      <c r="AL258" s="78">
        <v>21813.189205078132</v>
      </c>
      <c r="AM258" s="78">
        <v>26341.850132812513</v>
      </c>
      <c r="AN258" s="78">
        <v>4761.9720214843692</v>
      </c>
      <c r="AO258" s="78">
        <v>54892.131460937489</v>
      </c>
      <c r="AP258" s="78">
        <v>639.72222171977251</v>
      </c>
      <c r="AQ258" s="78">
        <v>78086.22553515622</v>
      </c>
      <c r="AR258" s="78">
        <v>69268.837607421869</v>
      </c>
      <c r="AS258" s="78">
        <v>61315.604474609368</v>
      </c>
      <c r="AT258" s="78">
        <v>19931.658320312516</v>
      </c>
      <c r="AU258" s="78">
        <v>74124.79333984376</v>
      </c>
      <c r="AV258" s="78">
        <v>29184.371308593771</v>
      </c>
      <c r="AW258" s="78">
        <v>3083.4800196441661</v>
      </c>
      <c r="AX258" s="78">
        <v>47829.315288085898</v>
      </c>
      <c r="AY258" s="78">
        <v>90057.119457031164</v>
      </c>
    </row>
    <row r="259" spans="1:51" x14ac:dyDescent="0.25">
      <c r="A259" s="89">
        <v>43627</v>
      </c>
      <c r="B259" s="90">
        <v>18</v>
      </c>
      <c r="C259" s="78">
        <v>53594.358824218696</v>
      </c>
      <c r="D259" s="78">
        <v>50081.528523437511</v>
      </c>
      <c r="E259" s="78">
        <v>26762.836796875006</v>
      </c>
      <c r="F259" s="78">
        <v>90858.844062499993</v>
      </c>
      <c r="G259" s="78">
        <v>42658.201970942348</v>
      </c>
      <c r="H259" s="78">
        <v>8011.5811816406249</v>
      </c>
      <c r="I259" s="78">
        <v>47107.05526464845</v>
      </c>
      <c r="J259" s="78">
        <v>117.2077713012694</v>
      </c>
      <c r="K259" s="78">
        <v>24483.85493164061</v>
      </c>
      <c r="L259" s="78">
        <v>17233.487815425815</v>
      </c>
      <c r="M259" s="78">
        <v>37964.589300781263</v>
      </c>
      <c r="N259" s="78">
        <v>16014.504687500006</v>
      </c>
      <c r="O259" s="78">
        <v>66434.182371093775</v>
      </c>
      <c r="P259" s="78">
        <v>2423.4358414063113</v>
      </c>
      <c r="Q259" s="78">
        <v>36.190324783325195</v>
      </c>
      <c r="R259" s="78">
        <v>7290.8972900390563</v>
      </c>
      <c r="S259" s="78">
        <v>54262.674269531257</v>
      </c>
      <c r="T259" s="78">
        <v>24171.540763671885</v>
      </c>
      <c r="U259" s="78">
        <v>11542.020779296879</v>
      </c>
      <c r="V259" s="78">
        <v>83669.50829246419</v>
      </c>
      <c r="W259" s="78">
        <v>6359.4339599609493</v>
      </c>
      <c r="X259" s="78">
        <v>23323.302363008854</v>
      </c>
      <c r="Y259" s="78">
        <v>17496.978312500003</v>
      </c>
      <c r="Z259" s="78">
        <v>443.18008269042963</v>
      </c>
      <c r="AA259" s="78">
        <v>34331.598365234349</v>
      </c>
      <c r="AB259" s="78">
        <v>36864.715476562451</v>
      </c>
      <c r="AC259" s="78">
        <v>40650.959988046292</v>
      </c>
      <c r="AD259" s="78">
        <v>47355.864402343759</v>
      </c>
      <c r="AE259" s="78">
        <v>13904.904819661455</v>
      </c>
      <c r="AF259" s="78">
        <v>18.064723968750002</v>
      </c>
      <c r="AG259" s="78">
        <v>27984.507921875</v>
      </c>
      <c r="AH259" s="78">
        <v>50836.908593749999</v>
      </c>
      <c r="AI259" s="78">
        <v>16300.457324218753</v>
      </c>
      <c r="AJ259" s="78">
        <v>190.99976147460899</v>
      </c>
      <c r="AK259" s="78">
        <v>3119.066484965902</v>
      </c>
      <c r="AL259" s="78">
        <v>23893.184921875032</v>
      </c>
      <c r="AM259" s="78">
        <v>27818.878222656265</v>
      </c>
      <c r="AN259" s="78">
        <v>5454.027539062512</v>
      </c>
      <c r="AO259" s="78">
        <v>56055.980616210909</v>
      </c>
      <c r="AP259" s="78">
        <v>324.61013272197908</v>
      </c>
      <c r="AQ259" s="78">
        <v>76969.808171874945</v>
      </c>
      <c r="AR259" s="78">
        <v>69069.184324218775</v>
      </c>
      <c r="AS259" s="78">
        <v>65320.167705078129</v>
      </c>
      <c r="AT259" s="78">
        <v>20269.039089843762</v>
      </c>
      <c r="AU259" s="78">
        <v>76759.790054687503</v>
      </c>
      <c r="AV259" s="78">
        <v>31481.763226562529</v>
      </c>
      <c r="AW259" s="78">
        <v>3603.6332823242183</v>
      </c>
      <c r="AX259" s="78">
        <v>51074.063457031283</v>
      </c>
      <c r="AY259" s="78">
        <v>89182.06775781246</v>
      </c>
    </row>
    <row r="260" spans="1:51" x14ac:dyDescent="0.25">
      <c r="A260" s="89">
        <v>43627</v>
      </c>
      <c r="B260" s="90">
        <v>19</v>
      </c>
      <c r="C260" s="78">
        <v>55713.982816406293</v>
      </c>
      <c r="D260" s="78">
        <v>53319.273949218725</v>
      </c>
      <c r="E260" s="78">
        <v>29855.393847656287</v>
      </c>
      <c r="F260" s="78">
        <v>97307.382429687495</v>
      </c>
      <c r="G260" s="78">
        <v>47462.787107421849</v>
      </c>
      <c r="H260" s="78">
        <v>6899.3786425781345</v>
      </c>
      <c r="I260" s="78">
        <v>46639.767179687537</v>
      </c>
      <c r="J260" s="78">
        <v>125.73201370239261</v>
      </c>
      <c r="K260" s="78">
        <v>25276.340722656245</v>
      </c>
      <c r="L260" s="78">
        <v>17293.481229488301</v>
      </c>
      <c r="M260" s="78">
        <v>34464.056222656262</v>
      </c>
      <c r="N260" s="78">
        <v>18501.546570312497</v>
      </c>
      <c r="O260" s="78">
        <v>67405.975982421878</v>
      </c>
      <c r="P260" s="78">
        <v>2524.8059599609405</v>
      </c>
      <c r="Q260" s="78">
        <v>36.577201843261719</v>
      </c>
      <c r="R260" s="78">
        <v>9173.6174804687562</v>
      </c>
      <c r="S260" s="78">
        <v>61803.64404296875</v>
      </c>
      <c r="T260" s="78">
        <v>25916.491369140625</v>
      </c>
      <c r="U260" s="78">
        <v>12699.445619140632</v>
      </c>
      <c r="V260" s="78">
        <v>96888.977037276694</v>
      </c>
      <c r="W260" s="78">
        <v>6309.4383300781301</v>
      </c>
      <c r="X260" s="78">
        <v>25606.895593750025</v>
      </c>
      <c r="Y260" s="78">
        <v>15328.935589843753</v>
      </c>
      <c r="Z260" s="78">
        <v>417.94682353515623</v>
      </c>
      <c r="AA260" s="78">
        <v>37990.912414062543</v>
      </c>
      <c r="AB260" s="78">
        <v>33992.675207031236</v>
      </c>
      <c r="AC260" s="78">
        <v>43154.226636378116</v>
      </c>
      <c r="AD260" s="78">
        <v>55784.29484374998</v>
      </c>
      <c r="AE260" s="78">
        <v>14731.351153645841</v>
      </c>
      <c r="AF260" s="78">
        <v>18.064723968750002</v>
      </c>
      <c r="AG260" s="78">
        <v>31553.890664062495</v>
      </c>
      <c r="AH260" s="78">
        <v>63689.940929687436</v>
      </c>
      <c r="AI260" s="78">
        <v>16695.180957031251</v>
      </c>
      <c r="AJ260" s="78">
        <v>124.56574536132774</v>
      </c>
      <c r="AK260" s="78">
        <v>3133.1430688476567</v>
      </c>
      <c r="AL260" s="78">
        <v>28922.018884765625</v>
      </c>
      <c r="AM260" s="78">
        <v>31784.769033203102</v>
      </c>
      <c r="AN260" s="78">
        <v>6939.5828613281283</v>
      </c>
      <c r="AO260" s="78">
        <v>59973.272493164062</v>
      </c>
      <c r="AP260" s="78">
        <v>503.50449399999991</v>
      </c>
      <c r="AQ260" s="78">
        <v>74755.251324218654</v>
      </c>
      <c r="AR260" s="78">
        <v>70531.682583984322</v>
      </c>
      <c r="AS260" s="78">
        <v>75365.676601562489</v>
      </c>
      <c r="AT260" s="78">
        <v>21352.821578124993</v>
      </c>
      <c r="AU260" s="78">
        <v>82232.901117187459</v>
      </c>
      <c r="AV260" s="78">
        <v>38829.330726562504</v>
      </c>
      <c r="AW260" s="78">
        <v>4702.9365113975546</v>
      </c>
      <c r="AX260" s="78">
        <v>63143.790009765602</v>
      </c>
      <c r="AY260" s="78">
        <v>84146.05431640624</v>
      </c>
    </row>
    <row r="261" spans="1:51" x14ac:dyDescent="0.25">
      <c r="A261" s="89">
        <v>43627</v>
      </c>
      <c r="B261" s="90">
        <v>20</v>
      </c>
      <c r="C261" s="78">
        <v>55076.521007812524</v>
      </c>
      <c r="D261" s="78">
        <v>54636.783039062495</v>
      </c>
      <c r="E261" s="78">
        <v>31301.138691406271</v>
      </c>
      <c r="F261" s="78">
        <v>98983.682937499994</v>
      </c>
      <c r="G261" s="78">
        <v>48894.770167968731</v>
      </c>
      <c r="H261" s="78">
        <v>6823.0377441406254</v>
      </c>
      <c r="I261" s="78">
        <v>45164.68461132815</v>
      </c>
      <c r="J261" s="78">
        <v>132.0822944641113</v>
      </c>
      <c r="K261" s="78">
        <v>25779.493261718759</v>
      </c>
      <c r="L261" s="78">
        <v>17159.157083980492</v>
      </c>
      <c r="M261" s="78">
        <v>33808.447234375024</v>
      </c>
      <c r="N261" s="78">
        <v>19421.748785156244</v>
      </c>
      <c r="O261" s="78">
        <v>67336.339783203119</v>
      </c>
      <c r="P261" s="78">
        <v>3071.4738906250104</v>
      </c>
      <c r="Q261" s="78">
        <v>36.806657791137695</v>
      </c>
      <c r="R261" s="78">
        <v>10074.070996093749</v>
      </c>
      <c r="S261" s="78">
        <v>65727.120953125006</v>
      </c>
      <c r="T261" s="78">
        <v>25708.853982421875</v>
      </c>
      <c r="U261" s="78">
        <v>12914.237492187491</v>
      </c>
      <c r="V261" s="78">
        <v>104237.5641466517</v>
      </c>
      <c r="W261" s="78">
        <v>6001.4041259765709</v>
      </c>
      <c r="X261" s="78">
        <v>24911.411361328112</v>
      </c>
      <c r="Y261" s="78">
        <v>16148.416554687497</v>
      </c>
      <c r="Z261" s="78">
        <v>413.98876231689457</v>
      </c>
      <c r="AA261" s="78">
        <v>39410.83858398439</v>
      </c>
      <c r="AB261" s="78">
        <v>31963.552878906248</v>
      </c>
      <c r="AC261" s="78">
        <v>43460.393716468425</v>
      </c>
      <c r="AD261" s="78">
        <v>60354.378531250069</v>
      </c>
      <c r="AE261" s="78">
        <v>15001.73156184895</v>
      </c>
      <c r="AF261" s="78">
        <v>18.064723968750002</v>
      </c>
      <c r="AG261" s="78">
        <v>33930.175484374995</v>
      </c>
      <c r="AH261" s="78">
        <v>69866.261976562397</v>
      </c>
      <c r="AI261" s="78">
        <v>17048.787695312501</v>
      </c>
      <c r="AJ261" s="78">
        <v>95.18011303710972</v>
      </c>
      <c r="AK261" s="78">
        <v>3334.3193749999996</v>
      </c>
      <c r="AL261" s="78">
        <v>31703.137468749992</v>
      </c>
      <c r="AM261" s="78">
        <v>33404.292402343781</v>
      </c>
      <c r="AN261" s="78">
        <v>7919.404443359379</v>
      </c>
      <c r="AO261" s="78">
        <v>61285.527492187488</v>
      </c>
      <c r="AP261" s="78">
        <v>534.60983599999997</v>
      </c>
      <c r="AQ261" s="78">
        <v>71304.386769531353</v>
      </c>
      <c r="AR261" s="78">
        <v>71438.821824218801</v>
      </c>
      <c r="AS261" s="78">
        <v>81295.024925781254</v>
      </c>
      <c r="AT261" s="78">
        <v>20700.085304687491</v>
      </c>
      <c r="AU261" s="78">
        <v>85502.516660156281</v>
      </c>
      <c r="AV261" s="78">
        <v>42444.212589843737</v>
      </c>
      <c r="AW261" s="78">
        <v>5259.8959463165302</v>
      </c>
      <c r="AX261" s="78">
        <v>68384.831835937497</v>
      </c>
      <c r="AY261" s="78">
        <v>77915.832011718725</v>
      </c>
    </row>
    <row r="262" spans="1:51" x14ac:dyDescent="0.25">
      <c r="A262" s="89">
        <v>43627</v>
      </c>
      <c r="B262" s="90">
        <v>21</v>
      </c>
      <c r="C262" s="78">
        <v>52915.499714843681</v>
      </c>
      <c r="D262" s="78">
        <v>55503.982656249958</v>
      </c>
      <c r="E262" s="78">
        <v>32451.501289062529</v>
      </c>
      <c r="F262" s="78">
        <v>97528.067562500044</v>
      </c>
      <c r="G262" s="78">
        <v>49830.140152343753</v>
      </c>
      <c r="H262" s="78">
        <v>6603.7593066406298</v>
      </c>
      <c r="I262" s="78">
        <v>43498.349672851546</v>
      </c>
      <c r="J262" s="78">
        <v>131.55349922180179</v>
      </c>
      <c r="K262" s="78">
        <v>26373.085888671878</v>
      </c>
      <c r="L262" s="78">
        <v>16708.537275386763</v>
      </c>
      <c r="M262" s="78">
        <v>34492.246177734371</v>
      </c>
      <c r="N262" s="78">
        <v>19228.706308593744</v>
      </c>
      <c r="O262" s="78">
        <v>67989.119685546932</v>
      </c>
      <c r="P262" s="78">
        <v>2949.0441386718694</v>
      </c>
      <c r="Q262" s="78">
        <v>37.19771671295166</v>
      </c>
      <c r="R262" s="78">
        <v>10864.799023437497</v>
      </c>
      <c r="S262" s="78">
        <v>68575.421554687477</v>
      </c>
      <c r="T262" s="78">
        <v>25489.810988281253</v>
      </c>
      <c r="U262" s="78">
        <v>12574.181347656237</v>
      </c>
      <c r="V262" s="78">
        <v>108509.95467008918</v>
      </c>
      <c r="W262" s="78">
        <v>6079.8636230468801</v>
      </c>
      <c r="X262" s="78">
        <v>22547.683533203097</v>
      </c>
      <c r="Y262" s="78">
        <v>17819.487933593751</v>
      </c>
      <c r="Z262" s="78">
        <v>423.93305305175772</v>
      </c>
      <c r="AA262" s="78">
        <v>40457.897314453105</v>
      </c>
      <c r="AB262" s="78">
        <v>30107.149916015602</v>
      </c>
      <c r="AC262" s="78">
        <v>42752.28918431772</v>
      </c>
      <c r="AD262" s="78">
        <v>63405.238898437499</v>
      </c>
      <c r="AE262" s="78">
        <v>15516.822345052073</v>
      </c>
      <c r="AF262" s="78">
        <v>18.064723968750002</v>
      </c>
      <c r="AG262" s="78">
        <v>35275.950726562514</v>
      </c>
      <c r="AH262" s="78">
        <v>73264.428226562435</v>
      </c>
      <c r="AI262" s="78">
        <v>16953.001367187499</v>
      </c>
      <c r="AJ262" s="78">
        <v>74.857371582031931</v>
      </c>
      <c r="AK262" s="78">
        <v>3430.0705957031246</v>
      </c>
      <c r="AL262" s="78">
        <v>32827.88665624999</v>
      </c>
      <c r="AM262" s="78">
        <v>34211.18637304689</v>
      </c>
      <c r="AN262" s="78">
        <v>8451.1133300781185</v>
      </c>
      <c r="AO262" s="78">
        <v>61538.328266601551</v>
      </c>
      <c r="AP262" s="78">
        <v>554.71449299999995</v>
      </c>
      <c r="AQ262" s="78">
        <v>66615.438060546861</v>
      </c>
      <c r="AR262" s="78">
        <v>73103.564589843838</v>
      </c>
      <c r="AS262" s="78">
        <v>84617.759296874996</v>
      </c>
      <c r="AT262" s="78">
        <v>20211.863410156249</v>
      </c>
      <c r="AU262" s="78">
        <v>88390.231683593738</v>
      </c>
      <c r="AV262" s="78">
        <v>44547.836359375018</v>
      </c>
      <c r="AW262" s="78">
        <v>5568.8866376190226</v>
      </c>
      <c r="AX262" s="78">
        <v>71503.240659179675</v>
      </c>
      <c r="AY262" s="78">
        <v>72080.516960937486</v>
      </c>
    </row>
    <row r="263" spans="1:51" x14ac:dyDescent="0.25">
      <c r="A263" s="89">
        <v>43627</v>
      </c>
      <c r="B263" s="90">
        <v>22</v>
      </c>
      <c r="C263" s="78">
        <v>49560.320265624978</v>
      </c>
      <c r="D263" s="78">
        <v>54321.537250000016</v>
      </c>
      <c r="E263" s="78">
        <v>32119.652441406241</v>
      </c>
      <c r="F263" s="78">
        <v>92302.210253906276</v>
      </c>
      <c r="G263" s="78">
        <v>49131.551289062481</v>
      </c>
      <c r="H263" s="78">
        <v>6291.5257714843874</v>
      </c>
      <c r="I263" s="78">
        <v>40419.842861328121</v>
      </c>
      <c r="J263" s="78">
        <v>134.04673004150399</v>
      </c>
      <c r="K263" s="78">
        <v>26390.785400390625</v>
      </c>
      <c r="L263" s="78">
        <v>16649.516398433607</v>
      </c>
      <c r="M263" s="78">
        <v>36811.375013671888</v>
      </c>
      <c r="N263" s="78">
        <v>17856.758566406254</v>
      </c>
      <c r="O263" s="78">
        <v>66107.416341796852</v>
      </c>
      <c r="P263" s="78">
        <v>2849.0404843750093</v>
      </c>
      <c r="Q263" s="78">
        <v>36.578824996948242</v>
      </c>
      <c r="R263" s="78">
        <v>11054.145043945311</v>
      </c>
      <c r="S263" s="78">
        <v>69067.199082031264</v>
      </c>
      <c r="T263" s="78">
        <v>23575.004123046881</v>
      </c>
      <c r="U263" s="78">
        <v>11890.602095703132</v>
      </c>
      <c r="V263" s="78">
        <v>107789.98893571417</v>
      </c>
      <c r="W263" s="78">
        <v>6031.8713378906396</v>
      </c>
      <c r="X263" s="78">
        <v>21159.24786328126</v>
      </c>
      <c r="Y263" s="78">
        <v>16432.599703125001</v>
      </c>
      <c r="Z263" s="78">
        <v>419.53525992431639</v>
      </c>
      <c r="AA263" s="78">
        <v>39485.38455078128</v>
      </c>
      <c r="AB263" s="78">
        <v>27464.904988281261</v>
      </c>
      <c r="AC263" s="78">
        <v>40698.359405654861</v>
      </c>
      <c r="AD263" s="78">
        <v>63630.605742187472</v>
      </c>
      <c r="AE263" s="78">
        <v>15274.809356770826</v>
      </c>
      <c r="AF263" s="78">
        <v>18.064723968750002</v>
      </c>
      <c r="AG263" s="78">
        <v>34936.45708593748</v>
      </c>
      <c r="AH263" s="78">
        <v>74229.025382812571</v>
      </c>
      <c r="AI263" s="78">
        <v>16108.198632812502</v>
      </c>
      <c r="AJ263" s="78">
        <v>78.333926513670747</v>
      </c>
      <c r="AK263" s="78">
        <v>3688.3300195312499</v>
      </c>
      <c r="AL263" s="78">
        <v>32779.480453125005</v>
      </c>
      <c r="AM263" s="78">
        <v>33854.547408203143</v>
      </c>
      <c r="AN263" s="78">
        <v>8445.7943847656315</v>
      </c>
      <c r="AO263" s="78">
        <v>60455.710355957031</v>
      </c>
      <c r="AP263" s="78">
        <v>542.13629500000002</v>
      </c>
      <c r="AQ263" s="78">
        <v>62082.170750976562</v>
      </c>
      <c r="AR263" s="78">
        <v>72801.704863281338</v>
      </c>
      <c r="AS263" s="78">
        <v>82919.002031249998</v>
      </c>
      <c r="AT263" s="78">
        <v>19735.798230468758</v>
      </c>
      <c r="AU263" s="78">
        <v>87337.267265624992</v>
      </c>
      <c r="AV263" s="78">
        <v>44383.933753906254</v>
      </c>
      <c r="AW263" s="78">
        <v>5699.4493582675977</v>
      </c>
      <c r="AX263" s="78">
        <v>72155.735698242192</v>
      </c>
      <c r="AY263" s="78">
        <v>67132.679335937471</v>
      </c>
    </row>
    <row r="264" spans="1:51" x14ac:dyDescent="0.25">
      <c r="A264" s="89">
        <v>43627</v>
      </c>
      <c r="B264" s="90">
        <v>23</v>
      </c>
      <c r="C264" s="78">
        <v>43977.279923828188</v>
      </c>
      <c r="D264" s="78">
        <v>49994.079496093749</v>
      </c>
      <c r="E264" s="78">
        <v>28549.97669921874</v>
      </c>
      <c r="F264" s="78">
        <v>81849.240914062495</v>
      </c>
      <c r="G264" s="78">
        <v>44116.941003906242</v>
      </c>
      <c r="H264" s="78">
        <v>6041.8878808593809</v>
      </c>
      <c r="I264" s="78">
        <v>35802.270699706998</v>
      </c>
      <c r="J264" s="78">
        <v>115.83684730529791</v>
      </c>
      <c r="K264" s="78">
        <v>25146.095117187499</v>
      </c>
      <c r="L264" s="78">
        <v>15461.421821285197</v>
      </c>
      <c r="M264" s="78">
        <v>35059.187701171846</v>
      </c>
      <c r="N264" s="78">
        <v>16028.328738281254</v>
      </c>
      <c r="O264" s="78">
        <v>60119.647228515612</v>
      </c>
      <c r="P264" s="78">
        <v>2722.9463720703084</v>
      </c>
      <c r="Q264" s="78">
        <v>36.908756256103509</v>
      </c>
      <c r="R264" s="78">
        <v>10080.139367675782</v>
      </c>
      <c r="S264" s="78">
        <v>63625.287605468744</v>
      </c>
      <c r="T264" s="78">
        <v>20582.132683593754</v>
      </c>
      <c r="U264" s="78">
        <v>10240.27822265625</v>
      </c>
      <c r="V264" s="78">
        <v>97486.465994307975</v>
      </c>
      <c r="W264" s="78">
        <v>5700.4650390625002</v>
      </c>
      <c r="X264" s="78">
        <v>19983.876054687498</v>
      </c>
      <c r="Y264" s="78">
        <v>14219.506695312501</v>
      </c>
      <c r="Z264" s="78">
        <v>404.2561358947753</v>
      </c>
      <c r="AA264" s="78">
        <v>35500.672058593715</v>
      </c>
      <c r="AB264" s="78">
        <v>24447.357144531252</v>
      </c>
      <c r="AC264" s="78">
        <v>36617.689320202415</v>
      </c>
      <c r="AD264" s="78">
        <v>57897.064316406242</v>
      </c>
      <c r="AE264" s="78">
        <v>14510.981235677078</v>
      </c>
      <c r="AF264" s="78">
        <v>18.064723968750002</v>
      </c>
      <c r="AG264" s="78">
        <v>31542.264132812496</v>
      </c>
      <c r="AH264" s="78">
        <v>68717.004890625045</v>
      </c>
      <c r="AI264" s="78">
        <v>13870.39584960938</v>
      </c>
      <c r="AJ264" s="78">
        <v>66.278012695313379</v>
      </c>
      <c r="AK264" s="78">
        <v>3548.3891040039061</v>
      </c>
      <c r="AL264" s="78">
        <v>30068.701130859405</v>
      </c>
      <c r="AM264" s="78">
        <v>30489.707931640613</v>
      </c>
      <c r="AN264" s="78">
        <v>7512.0272460937485</v>
      </c>
      <c r="AO264" s="78">
        <v>55798.383148437511</v>
      </c>
      <c r="AP264" s="78">
        <v>479.10958999999991</v>
      </c>
      <c r="AQ264" s="78">
        <v>55550.155264648449</v>
      </c>
      <c r="AR264" s="78">
        <v>66914.945752929721</v>
      </c>
      <c r="AS264" s="78">
        <v>75975.923792968766</v>
      </c>
      <c r="AT264" s="78">
        <v>18225.146457031253</v>
      </c>
      <c r="AU264" s="78">
        <v>79207.071648437472</v>
      </c>
      <c r="AV264" s="78">
        <v>40601.884613281283</v>
      </c>
      <c r="AW264" s="78">
        <v>5196.1911439662954</v>
      </c>
      <c r="AX264" s="78">
        <v>65929.464716796865</v>
      </c>
      <c r="AY264" s="78">
        <v>60301.568703125035</v>
      </c>
    </row>
    <row r="265" spans="1:51" x14ac:dyDescent="0.25">
      <c r="A265" s="89">
        <v>43627</v>
      </c>
      <c r="B265" s="90">
        <v>24</v>
      </c>
      <c r="C265" s="78">
        <v>38086.943515625055</v>
      </c>
      <c r="D265" s="78">
        <v>43825.027332031234</v>
      </c>
      <c r="E265" s="78">
        <v>24195.775019531251</v>
      </c>
      <c r="F265" s="78">
        <v>70059.388281249965</v>
      </c>
      <c r="G265" s="78">
        <v>36496.583615234311</v>
      </c>
      <c r="H265" s="78">
        <v>6423.4160253906248</v>
      </c>
      <c r="I265" s="78">
        <v>31257.236210937484</v>
      </c>
      <c r="J265" s="78">
        <v>100.51934432983401</v>
      </c>
      <c r="K265" s="78">
        <v>21616.260302734383</v>
      </c>
      <c r="L265" s="78">
        <v>13646.836498043027</v>
      </c>
      <c r="M265" s="78">
        <v>34438.153500000022</v>
      </c>
      <c r="N265" s="78">
        <v>13922.061724609372</v>
      </c>
      <c r="O265" s="78">
        <v>52062.111082031275</v>
      </c>
      <c r="P265" s="78">
        <v>2464.7220839843694</v>
      </c>
      <c r="Q265" s="78">
        <v>36.28078556060791</v>
      </c>
      <c r="R265" s="78">
        <v>8333.7815429687507</v>
      </c>
      <c r="S265" s="78">
        <v>55596.561986328132</v>
      </c>
      <c r="T265" s="78">
        <v>17855.530356445321</v>
      </c>
      <c r="U265" s="78">
        <v>8751.1722636718696</v>
      </c>
      <c r="V265" s="78">
        <v>82530.655162276671</v>
      </c>
      <c r="W265" s="78">
        <v>5319.5300292968705</v>
      </c>
      <c r="X265" s="78">
        <v>17792.265476562523</v>
      </c>
      <c r="Y265" s="78">
        <v>13076.787722656256</v>
      </c>
      <c r="Z265" s="78">
        <v>384.15834143066405</v>
      </c>
      <c r="AA265" s="78">
        <v>30556.272398437522</v>
      </c>
      <c r="AB265" s="78">
        <v>21380.63768359377</v>
      </c>
      <c r="AC265" s="78">
        <v>32159.103889648188</v>
      </c>
      <c r="AD265" s="78">
        <v>48728.856273437523</v>
      </c>
      <c r="AE265" s="78">
        <v>12629.481932942712</v>
      </c>
      <c r="AF265" s="78">
        <v>18.064723968750002</v>
      </c>
      <c r="AG265" s="78">
        <v>26725.620749999995</v>
      </c>
      <c r="AH265" s="78">
        <v>56527.746824218731</v>
      </c>
      <c r="AI265" s="78">
        <v>12234.275341796867</v>
      </c>
      <c r="AJ265" s="78">
        <v>67.300449462891976</v>
      </c>
      <c r="AK265" s="78">
        <v>3341.8113793945317</v>
      </c>
      <c r="AL265" s="78">
        <v>25444.984392578135</v>
      </c>
      <c r="AM265" s="78">
        <v>25974.380994140633</v>
      </c>
      <c r="AN265" s="78">
        <v>6039.1210449218834</v>
      </c>
      <c r="AO265" s="78">
        <v>48283.881218750015</v>
      </c>
      <c r="AP265" s="78">
        <v>424.87443599999995</v>
      </c>
      <c r="AQ265" s="78">
        <v>49470.365989257822</v>
      </c>
      <c r="AR265" s="78">
        <v>58042.02315332034</v>
      </c>
      <c r="AS265" s="78">
        <v>65308.304931640632</v>
      </c>
      <c r="AT265" s="78">
        <v>16926.103429687526</v>
      </c>
      <c r="AU265" s="78">
        <v>67625.32978124998</v>
      </c>
      <c r="AV265" s="78">
        <v>33879.381890625002</v>
      </c>
      <c r="AW265" s="78">
        <v>4929.1568185941715</v>
      </c>
      <c r="AX265" s="78">
        <v>55910.51204833985</v>
      </c>
      <c r="AY265" s="78">
        <v>53720.543800781285</v>
      </c>
    </row>
    <row r="266" spans="1:51" x14ac:dyDescent="0.25">
      <c r="A266" s="89">
        <v>43628</v>
      </c>
      <c r="B266" s="90">
        <v>1</v>
      </c>
      <c r="C266" s="78">
        <v>33008.485113281276</v>
      </c>
      <c r="D266" s="78">
        <v>36935.455035156228</v>
      </c>
      <c r="E266" s="78">
        <v>20020.189902343758</v>
      </c>
      <c r="F266" s="78">
        <v>58873.825273437527</v>
      </c>
      <c r="G266" s="78">
        <v>31649.209716796886</v>
      </c>
      <c r="H266" s="78">
        <v>9863.0512890624977</v>
      </c>
      <c r="I266" s="78">
        <v>26828.934308105487</v>
      </c>
      <c r="J266" s="78">
        <v>85.19475555419919</v>
      </c>
      <c r="K266" s="78">
        <v>18060.605419921867</v>
      </c>
      <c r="L266" s="78">
        <v>13101.178257808609</v>
      </c>
      <c r="M266" s="78">
        <v>27577.169158203124</v>
      </c>
      <c r="N266" s="78">
        <v>12358.708519531237</v>
      </c>
      <c r="O266" s="78">
        <v>43751.895978515626</v>
      </c>
      <c r="P266" s="78">
        <v>2591.1890234374991</v>
      </c>
      <c r="Q266" s="78">
        <v>36.249243736267083</v>
      </c>
      <c r="R266" s="78">
        <v>6600.6674438476384</v>
      </c>
      <c r="S266" s="78">
        <v>46248.532630859409</v>
      </c>
      <c r="T266" s="78">
        <v>15570.976239257814</v>
      </c>
      <c r="U266" s="78">
        <v>7697.4064589843692</v>
      </c>
      <c r="V266" s="78">
        <v>66456.619939620345</v>
      </c>
      <c r="W266" s="78">
        <v>4733.7805419921797</v>
      </c>
      <c r="X266" s="78">
        <v>15441.550365234363</v>
      </c>
      <c r="Y266" s="78">
        <v>12218.365101562506</v>
      </c>
      <c r="Z266" s="78">
        <v>393.04523418579112</v>
      </c>
      <c r="AA266" s="78">
        <v>25145.51138671875</v>
      </c>
      <c r="AB266" s="78">
        <v>18678.915041015622</v>
      </c>
      <c r="AC266" s="78">
        <v>27600.817264884226</v>
      </c>
      <c r="AD266" s="78">
        <v>39180.877046874986</v>
      </c>
      <c r="AE266" s="78">
        <v>10744.202781575523</v>
      </c>
      <c r="AF266" s="78">
        <v>18.064723968750002</v>
      </c>
      <c r="AG266" s="78">
        <v>21420.965242187503</v>
      </c>
      <c r="AH266" s="78">
        <v>48291.129941406238</v>
      </c>
      <c r="AI266" s="78">
        <v>10729.562109375012</v>
      </c>
      <c r="AJ266" s="78">
        <v>68.93870727539101</v>
      </c>
      <c r="AK266" s="78">
        <v>3910.0277636718811</v>
      </c>
      <c r="AL266" s="78">
        <v>19847.062324218761</v>
      </c>
      <c r="AM266" s="78">
        <v>21643.456875</v>
      </c>
      <c r="AN266" s="78">
        <v>4505.3381347656305</v>
      </c>
      <c r="AO266" s="78">
        <v>40320.612482421922</v>
      </c>
      <c r="AP266" s="78">
        <v>380.70203099999992</v>
      </c>
      <c r="AQ266" s="78">
        <v>43176.389816406292</v>
      </c>
      <c r="AR266" s="78">
        <v>48375.169622070287</v>
      </c>
      <c r="AS266" s="78">
        <v>52684.552640624985</v>
      </c>
      <c r="AT266" s="78">
        <v>15317.935191406254</v>
      </c>
      <c r="AU266" s="78">
        <v>55932.554296875031</v>
      </c>
      <c r="AV266" s="78">
        <v>21123.781744140622</v>
      </c>
      <c r="AW266" s="78">
        <v>6671.6058651447329</v>
      </c>
      <c r="AX266" s="78">
        <v>44198.998186035147</v>
      </c>
      <c r="AY266" s="78">
        <v>47099.094337890674</v>
      </c>
    </row>
    <row r="267" spans="1:51" x14ac:dyDescent="0.25">
      <c r="A267" s="89">
        <v>43628</v>
      </c>
      <c r="B267" s="90">
        <v>2</v>
      </c>
      <c r="C267" s="78">
        <v>29770.134535156296</v>
      </c>
      <c r="D267" s="78">
        <v>31701.026757812513</v>
      </c>
      <c r="E267" s="78">
        <v>17122.768125000002</v>
      </c>
      <c r="F267" s="78">
        <v>51347.659332031253</v>
      </c>
      <c r="G267" s="78">
        <v>27429.001687500007</v>
      </c>
      <c r="H267" s="78">
        <v>9247.9279492187507</v>
      </c>
      <c r="I267" s="78">
        <v>23475.506634765614</v>
      </c>
      <c r="J267" s="78">
        <v>71.120029449463004</v>
      </c>
      <c r="K267" s="78">
        <v>15131.147900390617</v>
      </c>
      <c r="L267" s="78">
        <v>12068.448510738317</v>
      </c>
      <c r="M267" s="78">
        <v>25042.867701171941</v>
      </c>
      <c r="N267" s="78">
        <v>11716.471978515627</v>
      </c>
      <c r="O267" s="78">
        <v>37722.026953124994</v>
      </c>
      <c r="P267" s="78">
        <v>2355.5933623046903</v>
      </c>
      <c r="Q267" s="78">
        <v>36.31055927276612</v>
      </c>
      <c r="R267" s="78">
        <v>5342.7612915039072</v>
      </c>
      <c r="S267" s="78">
        <v>37825.910984374997</v>
      </c>
      <c r="T267" s="78">
        <v>14275.432310546885</v>
      </c>
      <c r="U267" s="78">
        <v>7052.8193505859299</v>
      </c>
      <c r="V267" s="78">
        <v>55301.036588057963</v>
      </c>
      <c r="W267" s="78">
        <v>4385.4750000000004</v>
      </c>
      <c r="X267" s="78">
        <v>14111.25734570313</v>
      </c>
      <c r="Y267" s="78">
        <v>10820.818820312499</v>
      </c>
      <c r="Z267" s="78">
        <v>375.64574471435543</v>
      </c>
      <c r="AA267" s="78">
        <v>20905.230851562526</v>
      </c>
      <c r="AB267" s="78">
        <v>16874.422089843749</v>
      </c>
      <c r="AC267" s="78">
        <v>24273.822048063481</v>
      </c>
      <c r="AD267" s="78">
        <v>32515.187871093738</v>
      </c>
      <c r="AE267" s="78">
        <v>9520.4602444661541</v>
      </c>
      <c r="AF267" s="78">
        <v>18.064723968750002</v>
      </c>
      <c r="AG267" s="78">
        <v>17723.224453125003</v>
      </c>
      <c r="AH267" s="78">
        <v>39249.613976562454</v>
      </c>
      <c r="AI267" s="78">
        <v>9323.1416503906312</v>
      </c>
      <c r="AJ267" s="78">
        <v>59.816131103514664</v>
      </c>
      <c r="AK267" s="78">
        <v>4101.0009082031193</v>
      </c>
      <c r="AL267" s="78">
        <v>15546.148712890617</v>
      </c>
      <c r="AM267" s="78">
        <v>18119.874875000012</v>
      </c>
      <c r="AN267" s="78">
        <v>3392.3287597656099</v>
      </c>
      <c r="AO267" s="78">
        <v>34068.723951171894</v>
      </c>
      <c r="AP267" s="78">
        <v>311.86515300000002</v>
      </c>
      <c r="AQ267" s="78">
        <v>38729.106801757858</v>
      </c>
      <c r="AR267" s="78">
        <v>41336.254938476573</v>
      </c>
      <c r="AS267" s="78">
        <v>42570.835097656251</v>
      </c>
      <c r="AT267" s="78">
        <v>14152.615027343736</v>
      </c>
      <c r="AU267" s="78">
        <v>47592.660519531295</v>
      </c>
      <c r="AV267" s="78">
        <v>16935.326062500011</v>
      </c>
      <c r="AW267" s="78">
        <v>6197.4952087333695</v>
      </c>
      <c r="AX267" s="78">
        <v>35126.228865966827</v>
      </c>
      <c r="AY267" s="78">
        <v>42836.992291015602</v>
      </c>
    </row>
    <row r="268" spans="1:51" x14ac:dyDescent="0.25">
      <c r="A268" s="89">
        <v>43628</v>
      </c>
      <c r="B268" s="90">
        <v>3</v>
      </c>
      <c r="C268" s="78">
        <v>28084.695371093734</v>
      </c>
      <c r="D268" s="78">
        <v>28568.756707031243</v>
      </c>
      <c r="E268" s="78">
        <v>15447.604199218764</v>
      </c>
      <c r="F268" s="78">
        <v>47550.591501953139</v>
      </c>
      <c r="G268" s="78">
        <v>24242.658345703127</v>
      </c>
      <c r="H268" s="78">
        <v>8496.2397460937536</v>
      </c>
      <c r="I268" s="78">
        <v>21555.165948242196</v>
      </c>
      <c r="J268" s="78">
        <v>73.328376770019503</v>
      </c>
      <c r="K268" s="78">
        <v>13737.651757812493</v>
      </c>
      <c r="L268" s="78">
        <v>11502.794646480488</v>
      </c>
      <c r="M268" s="78">
        <v>25533.428058593774</v>
      </c>
      <c r="N268" s="78">
        <v>11083.21859765625</v>
      </c>
      <c r="O268" s="78">
        <v>34138.734294921858</v>
      </c>
      <c r="P268" s="78">
        <v>2050.4874189453103</v>
      </c>
      <c r="Q268" s="78">
        <v>36.7048692703247</v>
      </c>
      <c r="R268" s="78">
        <v>4651.0892272949222</v>
      </c>
      <c r="S268" s="78">
        <v>33094.846781250046</v>
      </c>
      <c r="T268" s="78">
        <v>13592.784171874986</v>
      </c>
      <c r="U268" s="78">
        <v>6809.8535048828098</v>
      </c>
      <c r="V268" s="78">
        <v>48453.971228682967</v>
      </c>
      <c r="W268" s="78">
        <v>4103.08740234375</v>
      </c>
      <c r="X268" s="78">
        <v>13028.30611132812</v>
      </c>
      <c r="Y268" s="78">
        <v>10408.395304687499</v>
      </c>
      <c r="Z268" s="78">
        <v>382.06495969848623</v>
      </c>
      <c r="AA268" s="78">
        <v>18819.462450195326</v>
      </c>
      <c r="AB268" s="78">
        <v>16020.339880859374</v>
      </c>
      <c r="AC268" s="78">
        <v>22771.926049693764</v>
      </c>
      <c r="AD268" s="78">
        <v>29065.411386718733</v>
      </c>
      <c r="AE268" s="78">
        <v>8965.8343089192786</v>
      </c>
      <c r="AF268" s="78">
        <v>18.064723968750002</v>
      </c>
      <c r="AG268" s="78">
        <v>15489.407667968757</v>
      </c>
      <c r="AH268" s="78">
        <v>34604.947257812521</v>
      </c>
      <c r="AI268" s="78">
        <v>8576.1253417968583</v>
      </c>
      <c r="AJ268" s="78">
        <v>64.057352050781247</v>
      </c>
      <c r="AK268" s="78">
        <v>3911.1542919921794</v>
      </c>
      <c r="AL268" s="78">
        <v>13094.110849609378</v>
      </c>
      <c r="AM268" s="78">
        <v>15713.979895507789</v>
      </c>
      <c r="AN268" s="78">
        <v>2837.4480468749989</v>
      </c>
      <c r="AO268" s="78">
        <v>30550.665028808598</v>
      </c>
      <c r="AP268" s="78">
        <v>287.21781999999996</v>
      </c>
      <c r="AQ268" s="78">
        <v>36144.764856445312</v>
      </c>
      <c r="AR268" s="78">
        <v>36973.789740234359</v>
      </c>
      <c r="AS268" s="78">
        <v>36898.451171875007</v>
      </c>
      <c r="AT268" s="78">
        <v>13650.880148437505</v>
      </c>
      <c r="AU268" s="78">
        <v>43174.693763671894</v>
      </c>
      <c r="AV268" s="78">
        <v>15160.580195312488</v>
      </c>
      <c r="AW268" s="78">
        <v>4679.3986334857991</v>
      </c>
      <c r="AX268" s="78">
        <v>29860.967062988278</v>
      </c>
      <c r="AY268" s="78">
        <v>40619.229216796775</v>
      </c>
    </row>
    <row r="269" spans="1:51" x14ac:dyDescent="0.25">
      <c r="A269" s="89">
        <v>43628</v>
      </c>
      <c r="B269" s="90">
        <v>4</v>
      </c>
      <c r="C269" s="78">
        <v>27234.94631640628</v>
      </c>
      <c r="D269" s="78">
        <v>27168.238164062495</v>
      </c>
      <c r="E269" s="78">
        <v>14851.770917968754</v>
      </c>
      <c r="F269" s="78">
        <v>45734.38185742186</v>
      </c>
      <c r="G269" s="78">
        <v>23027.714880859348</v>
      </c>
      <c r="H269" s="78">
        <v>8070.5795800781234</v>
      </c>
      <c r="I269" s="78">
        <v>20805.664212402349</v>
      </c>
      <c r="J269" s="78">
        <v>68.976526260376005</v>
      </c>
      <c r="K269" s="78">
        <v>12975.354907226561</v>
      </c>
      <c r="L269" s="78">
        <v>11437.190804683618</v>
      </c>
      <c r="M269" s="78">
        <v>26673.256878906283</v>
      </c>
      <c r="N269" s="78">
        <v>11059.924634765619</v>
      </c>
      <c r="O269" s="78">
        <v>32545.569709960964</v>
      </c>
      <c r="P269" s="78">
        <v>2344.4004394531185</v>
      </c>
      <c r="Q269" s="78">
        <v>36.272163391113281</v>
      </c>
      <c r="R269" s="78">
        <v>4347.6320434570307</v>
      </c>
      <c r="S269" s="78">
        <v>30917.865034179722</v>
      </c>
      <c r="T269" s="78">
        <v>13193.101444335938</v>
      </c>
      <c r="U269" s="78">
        <v>6738.6866269531192</v>
      </c>
      <c r="V269" s="78">
        <v>45676.875256026738</v>
      </c>
      <c r="W269" s="78">
        <v>3832.7631347656297</v>
      </c>
      <c r="X269" s="78">
        <v>12546.654160156273</v>
      </c>
      <c r="Y269" s="78">
        <v>9830.9085742187472</v>
      </c>
      <c r="Z269" s="78">
        <v>381.31664843749985</v>
      </c>
      <c r="AA269" s="78">
        <v>17541.328425781237</v>
      </c>
      <c r="AB269" s="78">
        <v>15706.82381445315</v>
      </c>
      <c r="AC269" s="78">
        <v>22715.455529591054</v>
      </c>
      <c r="AD269" s="78">
        <v>27259.731316406262</v>
      </c>
      <c r="AE269" s="78">
        <v>8796.3603206380358</v>
      </c>
      <c r="AF269" s="78">
        <v>18.064723968750002</v>
      </c>
      <c r="AG269" s="78">
        <v>14607.414015625001</v>
      </c>
      <c r="AH269" s="78">
        <v>32330.142449218765</v>
      </c>
      <c r="AI269" s="78">
        <v>8381.7735351562496</v>
      </c>
      <c r="AJ269" s="78">
        <v>64.59600341796812</v>
      </c>
      <c r="AK269" s="78">
        <v>3921.7411669922021</v>
      </c>
      <c r="AL269" s="78">
        <v>11940.314025390617</v>
      </c>
      <c r="AM269" s="78">
        <v>15402.943798828119</v>
      </c>
      <c r="AN269" s="78">
        <v>2631.5220703124996</v>
      </c>
      <c r="AO269" s="78">
        <v>28941.596535156259</v>
      </c>
      <c r="AP269" s="78">
        <v>283.01065600000004</v>
      </c>
      <c r="AQ269" s="78">
        <v>34997.967201171909</v>
      </c>
      <c r="AR269" s="78">
        <v>35152.608898437509</v>
      </c>
      <c r="AS269" s="78">
        <v>34332.274855468779</v>
      </c>
      <c r="AT269" s="78">
        <v>13460.01180859375</v>
      </c>
      <c r="AU269" s="78">
        <v>41119.295968750004</v>
      </c>
      <c r="AV269" s="78">
        <v>14031.519179687491</v>
      </c>
      <c r="AW269" s="78">
        <v>3755.6269522143502</v>
      </c>
      <c r="AX269" s="78">
        <v>27880.715830078097</v>
      </c>
      <c r="AY269" s="78">
        <v>39770.896630859381</v>
      </c>
    </row>
    <row r="270" spans="1:51" x14ac:dyDescent="0.25">
      <c r="A270" s="89">
        <v>43628</v>
      </c>
      <c r="B270" s="90">
        <v>5</v>
      </c>
      <c r="C270" s="78">
        <v>27119.735728515632</v>
      </c>
      <c r="D270" s="78">
        <v>26606.870886718778</v>
      </c>
      <c r="E270" s="78">
        <v>14675.501250000025</v>
      </c>
      <c r="F270" s="78">
        <v>45188.592160156259</v>
      </c>
      <c r="G270" s="78">
        <v>22314.290894531256</v>
      </c>
      <c r="H270" s="78">
        <v>8323.8326953124961</v>
      </c>
      <c r="I270" s="78">
        <v>20548.711236816398</v>
      </c>
      <c r="J270" s="78">
        <v>66.582637786865092</v>
      </c>
      <c r="K270" s="78">
        <v>12523.122363281253</v>
      </c>
      <c r="L270" s="78">
        <v>11566.001417964872</v>
      </c>
      <c r="M270" s="78">
        <v>26573.20880664064</v>
      </c>
      <c r="N270" s="78">
        <v>11065.021548828112</v>
      </c>
      <c r="O270" s="78">
        <v>32215.739592773425</v>
      </c>
      <c r="P270" s="78">
        <v>2237.1732021484286</v>
      </c>
      <c r="Q270" s="78">
        <v>35.68146800994873</v>
      </c>
      <c r="R270" s="78">
        <v>4251.3815979003912</v>
      </c>
      <c r="S270" s="78">
        <v>30005.806412109359</v>
      </c>
      <c r="T270" s="78">
        <v>13266.220634765634</v>
      </c>
      <c r="U270" s="78">
        <v>6660.2113603515591</v>
      </c>
      <c r="V270" s="78">
        <v>44502.828713057912</v>
      </c>
      <c r="W270" s="78">
        <v>3961.7205566406196</v>
      </c>
      <c r="X270" s="78">
        <v>12732.396791015632</v>
      </c>
      <c r="Y270" s="78">
        <v>10860.174066406247</v>
      </c>
      <c r="Z270" s="78">
        <v>372.28594922485343</v>
      </c>
      <c r="AA270" s="78">
        <v>17097.029624023442</v>
      </c>
      <c r="AB270" s="78">
        <v>15565.06396679691</v>
      </c>
      <c r="AC270" s="78">
        <v>22625.872063720402</v>
      </c>
      <c r="AD270" s="78">
        <v>26447.637121093747</v>
      </c>
      <c r="AE270" s="78">
        <v>8707.7290345052261</v>
      </c>
      <c r="AF270" s="78">
        <v>18.064723968750002</v>
      </c>
      <c r="AG270" s="78">
        <v>14236.462429687503</v>
      </c>
      <c r="AH270" s="78">
        <v>30505.212714843768</v>
      </c>
      <c r="AI270" s="78">
        <v>8211.1943847656294</v>
      </c>
      <c r="AJ270" s="78">
        <v>66.408364990233821</v>
      </c>
      <c r="AK270" s="78">
        <v>3421.1055517578106</v>
      </c>
      <c r="AL270" s="78">
        <v>11696.395881835926</v>
      </c>
      <c r="AM270" s="78">
        <v>14874.754958007819</v>
      </c>
      <c r="AN270" s="78">
        <v>2570.2824707031186</v>
      </c>
      <c r="AO270" s="78">
        <v>28371.44610839845</v>
      </c>
      <c r="AP270" s="78">
        <v>294.93517099999997</v>
      </c>
      <c r="AQ270" s="78">
        <v>34486.880282226601</v>
      </c>
      <c r="AR270" s="78">
        <v>34385.152517578106</v>
      </c>
      <c r="AS270" s="78">
        <v>33683.004131835936</v>
      </c>
      <c r="AT270" s="78">
        <v>13416.372449218754</v>
      </c>
      <c r="AU270" s="78">
        <v>40171.675064453142</v>
      </c>
      <c r="AV270" s="78">
        <v>13798.619164062486</v>
      </c>
      <c r="AW270" s="78">
        <v>4097.541076171874</v>
      </c>
      <c r="AX270" s="78">
        <v>27351.775097656227</v>
      </c>
      <c r="AY270" s="78">
        <v>39553.590189453134</v>
      </c>
    </row>
    <row r="271" spans="1:51" x14ac:dyDescent="0.25">
      <c r="A271" s="89">
        <v>43628</v>
      </c>
      <c r="B271" s="90">
        <v>6</v>
      </c>
      <c r="C271" s="78">
        <v>28051.037925781253</v>
      </c>
      <c r="D271" s="78">
        <v>27787.785859374992</v>
      </c>
      <c r="E271" s="78">
        <v>15448.704902343756</v>
      </c>
      <c r="F271" s="78">
        <v>46607.080787109371</v>
      </c>
      <c r="G271" s="78">
        <v>23467.328638671857</v>
      </c>
      <c r="H271" s="78">
        <v>8646.2836523437545</v>
      </c>
      <c r="I271" s="78">
        <v>21438.809601562494</v>
      </c>
      <c r="J271" s="78">
        <v>68.571716308593807</v>
      </c>
      <c r="K271" s="78">
        <v>13274.745239257811</v>
      </c>
      <c r="L271" s="78">
        <v>11883.007178707052</v>
      </c>
      <c r="M271" s="78">
        <v>27039.308095703134</v>
      </c>
      <c r="N271" s="78">
        <v>11365.155683593761</v>
      </c>
      <c r="O271" s="78">
        <v>33652.564953125038</v>
      </c>
      <c r="P271" s="78">
        <v>2351.7377041015598</v>
      </c>
      <c r="Q271" s="78">
        <v>35.844708442687988</v>
      </c>
      <c r="R271" s="78">
        <v>4588.2691894531245</v>
      </c>
      <c r="S271" s="78">
        <v>30853.793253906239</v>
      </c>
      <c r="T271" s="78">
        <v>13760.138469726573</v>
      </c>
      <c r="U271" s="78">
        <v>6966.9152460937503</v>
      </c>
      <c r="V271" s="78">
        <v>46850.118580245442</v>
      </c>
      <c r="W271" s="78">
        <v>3997.7964599609404</v>
      </c>
      <c r="X271" s="78">
        <v>13641.533287109352</v>
      </c>
      <c r="Y271" s="78">
        <v>11241.278171875001</v>
      </c>
      <c r="Z271" s="78">
        <v>406.41486544799807</v>
      </c>
      <c r="AA271" s="78">
        <v>18441.032510742178</v>
      </c>
      <c r="AB271" s="78">
        <v>16127.211005859368</v>
      </c>
      <c r="AC271" s="78">
        <v>23270.785214472762</v>
      </c>
      <c r="AD271" s="78">
        <v>28364.748218750006</v>
      </c>
      <c r="AE271" s="78">
        <v>9020.369241536453</v>
      </c>
      <c r="AF271" s="78">
        <v>18.064723968750002</v>
      </c>
      <c r="AG271" s="78">
        <v>15024.209531249988</v>
      </c>
      <c r="AH271" s="78">
        <v>32439.953464843722</v>
      </c>
      <c r="AI271" s="78">
        <v>8511.6029785156188</v>
      </c>
      <c r="AJ271" s="78">
        <v>65.208226806640141</v>
      </c>
      <c r="AK271" s="78">
        <v>3073.9444042968807</v>
      </c>
      <c r="AL271" s="78">
        <v>12768.32691894532</v>
      </c>
      <c r="AM271" s="78">
        <v>15619.044020507832</v>
      </c>
      <c r="AN271" s="78">
        <v>2846.3082031250206</v>
      </c>
      <c r="AO271" s="78">
        <v>29729.706766601554</v>
      </c>
      <c r="AP271" s="78">
        <v>305.92305000000005</v>
      </c>
      <c r="AQ271" s="78">
        <v>35167.128122070353</v>
      </c>
      <c r="AR271" s="78">
        <v>35668.655586914028</v>
      </c>
      <c r="AS271" s="78">
        <v>36045.951013671918</v>
      </c>
      <c r="AT271" s="78">
        <v>13749.956476562507</v>
      </c>
      <c r="AU271" s="78">
        <v>41322.080558593705</v>
      </c>
      <c r="AV271" s="78">
        <v>15059.554843750002</v>
      </c>
      <c r="AW271" s="78">
        <v>2895.9547651367288</v>
      </c>
      <c r="AX271" s="78">
        <v>28940.525556640638</v>
      </c>
      <c r="AY271" s="78">
        <v>40504.954554687451</v>
      </c>
    </row>
    <row r="272" spans="1:51" x14ac:dyDescent="0.25">
      <c r="A272" s="89">
        <v>43628</v>
      </c>
      <c r="B272" s="90">
        <v>7</v>
      </c>
      <c r="C272" s="78">
        <v>34367.16453515624</v>
      </c>
      <c r="D272" s="78">
        <v>35299.745414062483</v>
      </c>
      <c r="E272" s="78">
        <v>20915.389453124979</v>
      </c>
      <c r="F272" s="78">
        <v>60408.412375000022</v>
      </c>
      <c r="G272" s="78">
        <v>30755.16300000003</v>
      </c>
      <c r="H272" s="78">
        <v>7557.0868652343761</v>
      </c>
      <c r="I272" s="78">
        <v>26491.061914062535</v>
      </c>
      <c r="J272" s="78">
        <v>75.906938552856488</v>
      </c>
      <c r="K272" s="78">
        <v>16685.293090820334</v>
      </c>
      <c r="L272" s="78">
        <v>13846.395184566443</v>
      </c>
      <c r="M272" s="78">
        <v>30777.604138671875</v>
      </c>
      <c r="N272" s="78">
        <v>14401.360931640625</v>
      </c>
      <c r="O272" s="78">
        <v>41977.344780273452</v>
      </c>
      <c r="P272" s="78">
        <v>2646.5386367187493</v>
      </c>
      <c r="Q272" s="78">
        <v>35.935538291931152</v>
      </c>
      <c r="R272" s="78">
        <v>6530.2937500000035</v>
      </c>
      <c r="S272" s="78">
        <v>38352.714091796865</v>
      </c>
      <c r="T272" s="78">
        <v>16673.553442382821</v>
      </c>
      <c r="U272" s="78">
        <v>8991.2767490234401</v>
      </c>
      <c r="V272" s="78">
        <v>63624.58649821415</v>
      </c>
      <c r="W272" s="78">
        <v>4548.0879150390692</v>
      </c>
      <c r="X272" s="78">
        <v>15615.970060546848</v>
      </c>
      <c r="Y272" s="78">
        <v>13682.617460937496</v>
      </c>
      <c r="Z272" s="78">
        <v>394.17092964477524</v>
      </c>
      <c r="AA272" s="78">
        <v>23865.264874999979</v>
      </c>
      <c r="AB272" s="78">
        <v>20316.928207031237</v>
      </c>
      <c r="AC272" s="78">
        <v>28352.632842728519</v>
      </c>
      <c r="AD272" s="78">
        <v>38510.3485</v>
      </c>
      <c r="AE272" s="78">
        <v>10296.481353841153</v>
      </c>
      <c r="AF272" s="78">
        <v>18.064723968750002</v>
      </c>
      <c r="AG272" s="78">
        <v>20062.662703125003</v>
      </c>
      <c r="AH272" s="78">
        <v>41772.938839843773</v>
      </c>
      <c r="AI272" s="78">
        <v>10391.696093750012</v>
      </c>
      <c r="AJ272" s="78">
        <v>72.975769531248773</v>
      </c>
      <c r="AK272" s="78">
        <v>3314.596845703119</v>
      </c>
      <c r="AL272" s="78">
        <v>16835.072960937512</v>
      </c>
      <c r="AM272" s="78">
        <v>21434.210385742215</v>
      </c>
      <c r="AN272" s="78">
        <v>4339.4528808593814</v>
      </c>
      <c r="AO272" s="78">
        <v>37240.528950195308</v>
      </c>
      <c r="AP272" s="78">
        <v>375.24412100000018</v>
      </c>
      <c r="AQ272" s="78">
        <v>40915.636350585941</v>
      </c>
      <c r="AR272" s="78">
        <v>44811.465522460945</v>
      </c>
      <c r="AS272" s="78">
        <v>46593.88756835938</v>
      </c>
      <c r="AT272" s="78">
        <v>15926.822749999992</v>
      </c>
      <c r="AU272" s="78">
        <v>54281.35437500001</v>
      </c>
      <c r="AV272" s="78">
        <v>23041.307276367195</v>
      </c>
      <c r="AW272" s="78">
        <v>3054.1531059570307</v>
      </c>
      <c r="AX272" s="78">
        <v>37856.691350097681</v>
      </c>
      <c r="AY272" s="78">
        <v>48096.949646484369</v>
      </c>
    </row>
    <row r="273" spans="1:51" x14ac:dyDescent="0.25">
      <c r="A273" s="89">
        <v>43628</v>
      </c>
      <c r="B273" s="90">
        <v>8</v>
      </c>
      <c r="C273" s="78">
        <v>44321.209542968754</v>
      </c>
      <c r="D273" s="78">
        <v>42789.782640624995</v>
      </c>
      <c r="E273" s="78">
        <v>24800.644814453135</v>
      </c>
      <c r="F273" s="78">
        <v>77110.539515624943</v>
      </c>
      <c r="G273" s="78">
        <v>37906.300000000054</v>
      </c>
      <c r="H273" s="78">
        <v>7188.5032421875003</v>
      </c>
      <c r="I273" s="78">
        <v>35167.981153320346</v>
      </c>
      <c r="J273" s="78">
        <v>90.296764373779396</v>
      </c>
      <c r="K273" s="78">
        <v>20990.033544921876</v>
      </c>
      <c r="L273" s="78">
        <v>15546.405375972659</v>
      </c>
      <c r="M273" s="78">
        <v>36929.540490234394</v>
      </c>
      <c r="N273" s="78">
        <v>16077.941953125002</v>
      </c>
      <c r="O273" s="78">
        <v>54779.978896484368</v>
      </c>
      <c r="P273" s="78">
        <v>3202.3444026292386</v>
      </c>
      <c r="Q273" s="78">
        <v>36.334609985351555</v>
      </c>
      <c r="R273" s="78">
        <v>6947.6303466796817</v>
      </c>
      <c r="S273" s="78">
        <v>46600.209779296863</v>
      </c>
      <c r="T273" s="78">
        <v>18789.008421875016</v>
      </c>
      <c r="U273" s="78">
        <v>9963.210156250012</v>
      </c>
      <c r="V273" s="78">
        <v>76790.86143962045</v>
      </c>
      <c r="W273" s="78">
        <v>4993.1083496093797</v>
      </c>
      <c r="X273" s="78">
        <v>20268.268705176302</v>
      </c>
      <c r="Y273" s="78">
        <v>16429.254089843747</v>
      </c>
      <c r="Z273" s="78">
        <v>404.22847318115214</v>
      </c>
      <c r="AA273" s="78">
        <v>29912.217230468752</v>
      </c>
      <c r="AB273" s="78">
        <v>28556.663248046876</v>
      </c>
      <c r="AC273" s="78">
        <v>34505.401420782815</v>
      </c>
      <c r="AD273" s="78">
        <v>43726.431781249958</v>
      </c>
      <c r="AE273" s="78">
        <v>11869.015441731784</v>
      </c>
      <c r="AF273" s="78">
        <v>18.064723968750002</v>
      </c>
      <c r="AG273" s="78">
        <v>25509.19669140625</v>
      </c>
      <c r="AH273" s="78">
        <v>46862.509195312494</v>
      </c>
      <c r="AI273" s="78">
        <v>12640.535351562501</v>
      </c>
      <c r="AJ273" s="78">
        <v>123.98770141601511</v>
      </c>
      <c r="AK273" s="78">
        <v>3743.3171336865562</v>
      </c>
      <c r="AL273" s="78">
        <v>19553.471105468725</v>
      </c>
      <c r="AM273" s="78">
        <v>24905.921064453163</v>
      </c>
      <c r="AN273" s="78">
        <v>5101.0941406249985</v>
      </c>
      <c r="AO273" s="78">
        <v>46304.766674804705</v>
      </c>
      <c r="AP273" s="78">
        <v>394.15627692211905</v>
      </c>
      <c r="AQ273" s="78">
        <v>54724.266736328158</v>
      </c>
      <c r="AR273" s="78">
        <v>56669.099402343702</v>
      </c>
      <c r="AS273" s="78">
        <v>55193.179917968766</v>
      </c>
      <c r="AT273" s="78">
        <v>18295.288832031249</v>
      </c>
      <c r="AU273" s="78">
        <v>68777.556679687521</v>
      </c>
      <c r="AV273" s="78">
        <v>27603.887398437506</v>
      </c>
      <c r="AW273" s="78">
        <v>3048.99735351563</v>
      </c>
      <c r="AX273" s="78">
        <v>45268.951105957014</v>
      </c>
      <c r="AY273" s="78">
        <v>65659.025058593776</v>
      </c>
    </row>
    <row r="274" spans="1:51" x14ac:dyDescent="0.25">
      <c r="A274" s="89">
        <v>43628</v>
      </c>
      <c r="B274" s="90">
        <v>9</v>
      </c>
      <c r="C274" s="78">
        <v>49413.99025781246</v>
      </c>
      <c r="D274" s="78">
        <v>47533.534</v>
      </c>
      <c r="E274" s="78">
        <v>24872.974042968748</v>
      </c>
      <c r="F274" s="78">
        <v>81214.051207031269</v>
      </c>
      <c r="G274" s="78">
        <v>43772.684669927454</v>
      </c>
      <c r="H274" s="78">
        <v>9676.3450195312489</v>
      </c>
      <c r="I274" s="78">
        <v>41855.287764648441</v>
      </c>
      <c r="J274" s="78">
        <v>103.0033035278321</v>
      </c>
      <c r="K274" s="78">
        <v>23831.143457031234</v>
      </c>
      <c r="L274" s="78">
        <v>18336.168528316452</v>
      </c>
      <c r="M274" s="78">
        <v>43777.914929687533</v>
      </c>
      <c r="N274" s="78">
        <v>15082.90671875</v>
      </c>
      <c r="O274" s="78">
        <v>63665.768566406281</v>
      </c>
      <c r="P274" s="78">
        <v>3312.2398648598382</v>
      </c>
      <c r="Q274" s="78">
        <v>38.087840080261223</v>
      </c>
      <c r="R274" s="78">
        <v>6051.0429687500091</v>
      </c>
      <c r="S274" s="78">
        <v>48642.494234375001</v>
      </c>
      <c r="T274" s="78">
        <v>19027.898996093762</v>
      </c>
      <c r="U274" s="78">
        <v>9313.1105390625107</v>
      </c>
      <c r="V274" s="78">
        <v>74515.421060589186</v>
      </c>
      <c r="W274" s="78">
        <v>5812.4434326171695</v>
      </c>
      <c r="X274" s="78">
        <v>25240.105588117225</v>
      </c>
      <c r="Y274" s="78">
        <v>18242.725148437501</v>
      </c>
      <c r="Z274" s="78">
        <v>506.38811655273383</v>
      </c>
      <c r="AA274" s="78">
        <v>33148.842499999984</v>
      </c>
      <c r="AB274" s="78">
        <v>36289.349933593723</v>
      </c>
      <c r="AC274" s="78">
        <v>36022.393549611275</v>
      </c>
      <c r="AD274" s="78">
        <v>41429.537832031267</v>
      </c>
      <c r="AE274" s="78">
        <v>12290.851800130229</v>
      </c>
      <c r="AF274" s="78">
        <v>18.064723968750002</v>
      </c>
      <c r="AG274" s="78">
        <v>26194.576550781254</v>
      </c>
      <c r="AH274" s="78">
        <v>43316.126312499997</v>
      </c>
      <c r="AI274" s="78">
        <v>14573.75043945313</v>
      </c>
      <c r="AJ274" s="78">
        <v>215.82836499023472</v>
      </c>
      <c r="AK274" s="78">
        <v>4036.355336802977</v>
      </c>
      <c r="AL274" s="78">
        <v>19108.245181640625</v>
      </c>
      <c r="AM274" s="78">
        <v>25529.222556640612</v>
      </c>
      <c r="AN274" s="78">
        <v>4368.0150878906079</v>
      </c>
      <c r="AO274" s="78">
        <v>52373.482357421875</v>
      </c>
      <c r="AP274" s="78">
        <v>610.64125369123485</v>
      </c>
      <c r="AQ274" s="78">
        <v>68512.41963085928</v>
      </c>
      <c r="AR274" s="78">
        <v>65541.887485351515</v>
      </c>
      <c r="AS274" s="78">
        <v>55075.757072265624</v>
      </c>
      <c r="AT274" s="78">
        <v>20110.633773437508</v>
      </c>
      <c r="AU274" s="78">
        <v>73140.547898437449</v>
      </c>
      <c r="AV274" s="78">
        <v>27039.914382812491</v>
      </c>
      <c r="AW274" s="78">
        <v>2627.6239863281203</v>
      </c>
      <c r="AX274" s="78">
        <v>43613.447648925765</v>
      </c>
      <c r="AY274" s="78">
        <v>82965.329296875017</v>
      </c>
    </row>
    <row r="275" spans="1:51" x14ac:dyDescent="0.25">
      <c r="A275" s="89">
        <v>43628</v>
      </c>
      <c r="B275" s="90">
        <v>10</v>
      </c>
      <c r="C275" s="78">
        <v>53510.923781250043</v>
      </c>
      <c r="D275" s="78">
        <v>51475.793710937505</v>
      </c>
      <c r="E275" s="78">
        <v>25944.472167968754</v>
      </c>
      <c r="F275" s="78">
        <v>85573.34835546877</v>
      </c>
      <c r="G275" s="78">
        <v>47901.099683318811</v>
      </c>
      <c r="H275" s="78">
        <v>10674.876796874998</v>
      </c>
      <c r="I275" s="78">
        <v>46283.543250976596</v>
      </c>
      <c r="J275" s="78">
        <v>98.496732711792006</v>
      </c>
      <c r="K275" s="78">
        <v>25943.410644531261</v>
      </c>
      <c r="L275" s="78">
        <v>19772.933606441402</v>
      </c>
      <c r="M275" s="78">
        <v>47645.493515624985</v>
      </c>
      <c r="N275" s="78">
        <v>16026.475804687503</v>
      </c>
      <c r="O275" s="78">
        <v>69299.591335937497</v>
      </c>
      <c r="P275" s="78">
        <v>3581.1367613646644</v>
      </c>
      <c r="Q275" s="78">
        <v>37.503829956054687</v>
      </c>
      <c r="R275" s="78">
        <v>6260.7550292968717</v>
      </c>
      <c r="S275" s="78">
        <v>51721.440832031236</v>
      </c>
      <c r="T275" s="78">
        <v>20103.875093750001</v>
      </c>
      <c r="U275" s="78">
        <v>9612.948904296878</v>
      </c>
      <c r="V275" s="78">
        <v>75982.234501870436</v>
      </c>
      <c r="W275" s="78">
        <v>6366.1024902343797</v>
      </c>
      <c r="X275" s="78">
        <v>27679.462332873663</v>
      </c>
      <c r="Y275" s="78">
        <v>19720.320980468747</v>
      </c>
      <c r="Z275" s="78">
        <v>567.89673519287101</v>
      </c>
      <c r="AA275" s="78">
        <v>35588.309451171837</v>
      </c>
      <c r="AB275" s="78">
        <v>40623.843359374972</v>
      </c>
      <c r="AC275" s="78">
        <v>38506.712224875024</v>
      </c>
      <c r="AD275" s="78">
        <v>42454.509042968784</v>
      </c>
      <c r="AE275" s="78">
        <v>13529.528858723977</v>
      </c>
      <c r="AF275" s="78">
        <v>18.064723968750002</v>
      </c>
      <c r="AG275" s="78">
        <v>27903.694687499992</v>
      </c>
      <c r="AH275" s="78">
        <v>43095.483152343731</v>
      </c>
      <c r="AI275" s="78">
        <v>16320.263281249998</v>
      </c>
      <c r="AJ275" s="78">
        <v>271.31539257812506</v>
      </c>
      <c r="AK275" s="78">
        <v>4045.9987497700558</v>
      </c>
      <c r="AL275" s="78">
        <v>19457.583107421877</v>
      </c>
      <c r="AM275" s="78">
        <v>27426.313345703096</v>
      </c>
      <c r="AN275" s="78">
        <v>4292.3302246093817</v>
      </c>
      <c r="AO275" s="78">
        <v>56399.993384765636</v>
      </c>
      <c r="AP275" s="78">
        <v>883.05642398344435</v>
      </c>
      <c r="AQ275" s="78">
        <v>78150.545476562518</v>
      </c>
      <c r="AR275" s="78">
        <v>72245.493742187522</v>
      </c>
      <c r="AS275" s="78">
        <v>59307.931718750006</v>
      </c>
      <c r="AT275" s="78">
        <v>22022.268429687505</v>
      </c>
      <c r="AU275" s="78">
        <v>77837.290121093771</v>
      </c>
      <c r="AV275" s="78">
        <v>28045.254050781223</v>
      </c>
      <c r="AW275" s="78">
        <v>2631.423762322996</v>
      </c>
      <c r="AX275" s="78">
        <v>45606.323320312498</v>
      </c>
      <c r="AY275" s="78">
        <v>94079.739082031301</v>
      </c>
    </row>
    <row r="276" spans="1:51" x14ac:dyDescent="0.25">
      <c r="A276" s="89">
        <v>43628</v>
      </c>
      <c r="B276" s="90">
        <v>11</v>
      </c>
      <c r="C276" s="78">
        <v>54414.948230468726</v>
      </c>
      <c r="D276" s="78">
        <v>52164.459984375011</v>
      </c>
      <c r="E276" s="78">
        <v>25996.331816406266</v>
      </c>
      <c r="F276" s="78">
        <v>87088.283058593675</v>
      </c>
      <c r="G276" s="78">
        <v>47198.771810462655</v>
      </c>
      <c r="H276" s="78">
        <v>10841.556289062502</v>
      </c>
      <c r="I276" s="78">
        <v>49101.345587890624</v>
      </c>
      <c r="J276" s="78">
        <v>101.31466293334961</v>
      </c>
      <c r="K276" s="78">
        <v>26838.147363281241</v>
      </c>
      <c r="L276" s="78">
        <v>20388.252152339886</v>
      </c>
      <c r="M276" s="78">
        <v>47305.892957031261</v>
      </c>
      <c r="N276" s="78">
        <v>15391.332679687501</v>
      </c>
      <c r="O276" s="78">
        <v>71857.578552734383</v>
      </c>
      <c r="P276" s="78">
        <v>3435.7479016333009</v>
      </c>
      <c r="Q276" s="78">
        <v>37.255687713623054</v>
      </c>
      <c r="R276" s="78">
        <v>6186.7420288085841</v>
      </c>
      <c r="S276" s="78">
        <v>52836.117935546885</v>
      </c>
      <c r="T276" s="78">
        <v>21552.587132812485</v>
      </c>
      <c r="U276" s="78">
        <v>9942.2209667968818</v>
      </c>
      <c r="V276" s="78">
        <v>76122.501772464209</v>
      </c>
      <c r="W276" s="78">
        <v>6694.5886718749998</v>
      </c>
      <c r="X276" s="78">
        <v>28045.988810074618</v>
      </c>
      <c r="Y276" s="78">
        <v>19026.976425781249</v>
      </c>
      <c r="Z276" s="78">
        <v>563.2205207641598</v>
      </c>
      <c r="AA276" s="78">
        <v>36098.833460937538</v>
      </c>
      <c r="AB276" s="78">
        <v>41840.530546875052</v>
      </c>
      <c r="AC276" s="78">
        <v>38789.868522695178</v>
      </c>
      <c r="AD276" s="78">
        <v>42654.066535156286</v>
      </c>
      <c r="AE276" s="78">
        <v>13646.552827473968</v>
      </c>
      <c r="AF276" s="78">
        <v>18.064723968750002</v>
      </c>
      <c r="AG276" s="78">
        <v>27941.42051953125</v>
      </c>
      <c r="AH276" s="78">
        <v>44132.406695312508</v>
      </c>
      <c r="AI276" s="78">
        <v>16692.559765624999</v>
      </c>
      <c r="AJ276" s="78">
        <v>278.62368261718694</v>
      </c>
      <c r="AK276" s="78">
        <v>4417.6562983554013</v>
      </c>
      <c r="AL276" s="78">
        <v>20106.762546875027</v>
      </c>
      <c r="AM276" s="78">
        <v>27938.613796874961</v>
      </c>
      <c r="AN276" s="78">
        <v>4399.2806640625122</v>
      </c>
      <c r="AO276" s="78">
        <v>56766.798587890647</v>
      </c>
      <c r="AP276" s="78">
        <v>799.99127972979795</v>
      </c>
      <c r="AQ276" s="78">
        <v>82016.29099609371</v>
      </c>
      <c r="AR276" s="78">
        <v>72952.9248066406</v>
      </c>
      <c r="AS276" s="78">
        <v>61724.935369140621</v>
      </c>
      <c r="AT276" s="78">
        <v>21897.748937500015</v>
      </c>
      <c r="AU276" s="78">
        <v>78005.285910156235</v>
      </c>
      <c r="AV276" s="78">
        <v>28351.682515625002</v>
      </c>
      <c r="AW276" s="78">
        <v>2766.0910483749167</v>
      </c>
      <c r="AX276" s="78">
        <v>45775.859875488313</v>
      </c>
      <c r="AY276" s="78">
        <v>95951.309492187575</v>
      </c>
    </row>
    <row r="277" spans="1:51" x14ac:dyDescent="0.25">
      <c r="A277" s="89">
        <v>43628</v>
      </c>
      <c r="B277" s="90">
        <v>12</v>
      </c>
      <c r="C277" s="78">
        <v>55313.016003906225</v>
      </c>
      <c r="D277" s="78">
        <v>53037.947414062517</v>
      </c>
      <c r="E277" s="78">
        <v>26457.539199218736</v>
      </c>
      <c r="F277" s="78">
        <v>88865.963281249991</v>
      </c>
      <c r="G277" s="78">
        <v>47230.679931915918</v>
      </c>
      <c r="H277" s="78">
        <v>10903.585507812501</v>
      </c>
      <c r="I277" s="78">
        <v>50661.623201171882</v>
      </c>
      <c r="J277" s="78">
        <v>105.87001991271981</v>
      </c>
      <c r="K277" s="78">
        <v>27540.360791015624</v>
      </c>
      <c r="L277" s="78">
        <v>20384.63160253517</v>
      </c>
      <c r="M277" s="78">
        <v>46956.083519531254</v>
      </c>
      <c r="N277" s="78">
        <v>16335.791019531262</v>
      </c>
      <c r="O277" s="78">
        <v>73026.551347656205</v>
      </c>
      <c r="P277" s="78">
        <v>3582.0934954432687</v>
      </c>
      <c r="Q277" s="78">
        <v>38.206972122192383</v>
      </c>
      <c r="R277" s="78">
        <v>6414.235327148439</v>
      </c>
      <c r="S277" s="78">
        <v>54344.04729492186</v>
      </c>
      <c r="T277" s="78">
        <v>22858.49243749999</v>
      </c>
      <c r="U277" s="78">
        <v>10468.049320312488</v>
      </c>
      <c r="V277" s="78">
        <v>78335.08179940164</v>
      </c>
      <c r="W277" s="78">
        <v>6766.5195800781312</v>
      </c>
      <c r="X277" s="78">
        <v>27000.140572930588</v>
      </c>
      <c r="Y277" s="78">
        <v>20242.651582031242</v>
      </c>
      <c r="Z277" s="78">
        <v>572.28424029541054</v>
      </c>
      <c r="AA277" s="78">
        <v>36584.826341796877</v>
      </c>
      <c r="AB277" s="78">
        <v>42297.893679687455</v>
      </c>
      <c r="AC277" s="78">
        <v>39410.614788326529</v>
      </c>
      <c r="AD277" s="78">
        <v>43683.325585937455</v>
      </c>
      <c r="AE277" s="78">
        <v>13610.779223958383</v>
      </c>
      <c r="AF277" s="78">
        <v>18.064723968750002</v>
      </c>
      <c r="AG277" s="78">
        <v>28447.7657578125</v>
      </c>
      <c r="AH277" s="78">
        <v>46359.725078124982</v>
      </c>
      <c r="AI277" s="78">
        <v>16847.583593750001</v>
      </c>
      <c r="AJ277" s="78">
        <v>290.91952197265636</v>
      </c>
      <c r="AK277" s="78">
        <v>4570.3441663623053</v>
      </c>
      <c r="AL277" s="78">
        <v>20805.716609375006</v>
      </c>
      <c r="AM277" s="78">
        <v>28460.36878515625</v>
      </c>
      <c r="AN277" s="78">
        <v>4643.1439941406425</v>
      </c>
      <c r="AO277" s="78">
        <v>57178.141180664075</v>
      </c>
      <c r="AP277" s="78">
        <v>804.13498962023959</v>
      </c>
      <c r="AQ277" s="78">
        <v>83869.678464843746</v>
      </c>
      <c r="AR277" s="78">
        <v>73895.481724609446</v>
      </c>
      <c r="AS277" s="78">
        <v>63714.884347656254</v>
      </c>
      <c r="AT277" s="78">
        <v>22202.72021874999</v>
      </c>
      <c r="AU277" s="78">
        <v>79461.82382031258</v>
      </c>
      <c r="AV277" s="78">
        <v>29579.808160156223</v>
      </c>
      <c r="AW277" s="78">
        <v>2916.3012913040184</v>
      </c>
      <c r="AX277" s="78">
        <v>46918.339020996093</v>
      </c>
      <c r="AY277" s="78">
        <v>97720.025363281282</v>
      </c>
    </row>
    <row r="278" spans="1:51" x14ac:dyDescent="0.25">
      <c r="A278" s="89">
        <v>43628</v>
      </c>
      <c r="B278" s="90">
        <v>13</v>
      </c>
      <c r="C278" s="78">
        <v>55826.413824218696</v>
      </c>
      <c r="D278" s="78">
        <v>52647.448417968779</v>
      </c>
      <c r="E278" s="78">
        <v>26911.193281249987</v>
      </c>
      <c r="F278" s="78">
        <v>90176.223890625013</v>
      </c>
      <c r="G278" s="78">
        <v>45851.005759697575</v>
      </c>
      <c r="H278" s="78">
        <v>10374.122656249994</v>
      </c>
      <c r="I278" s="78">
        <v>51020.80592187502</v>
      </c>
      <c r="J278" s="78">
        <v>108.5935134887696</v>
      </c>
      <c r="K278" s="78">
        <v>27376.826513671873</v>
      </c>
      <c r="L278" s="78">
        <v>19953.970141597685</v>
      </c>
      <c r="M278" s="78">
        <v>45162.727992187545</v>
      </c>
      <c r="N278" s="78">
        <v>17879.374570312495</v>
      </c>
      <c r="O278" s="78">
        <v>73173.229818359381</v>
      </c>
      <c r="P278" s="78">
        <v>3370.8320578262292</v>
      </c>
      <c r="Q278" s="78">
        <v>47.610062599182157</v>
      </c>
      <c r="R278" s="78">
        <v>6668.9769409179589</v>
      </c>
      <c r="S278" s="78">
        <v>55032.411025390626</v>
      </c>
      <c r="T278" s="78">
        <v>23455.353341796872</v>
      </c>
      <c r="U278" s="78">
        <v>11210.097505859381</v>
      </c>
      <c r="V278" s="78">
        <v>79691.895828057954</v>
      </c>
      <c r="W278" s="78">
        <v>6525.0742675781294</v>
      </c>
      <c r="X278" s="78">
        <v>26043.572697804419</v>
      </c>
      <c r="Y278" s="78">
        <v>19466.035210937498</v>
      </c>
      <c r="Z278" s="78">
        <v>577.45872160644615</v>
      </c>
      <c r="AA278" s="78">
        <v>36797.263589843737</v>
      </c>
      <c r="AB278" s="78">
        <v>42228.969554687486</v>
      </c>
      <c r="AC278" s="78">
        <v>39820.287422967667</v>
      </c>
      <c r="AD278" s="78">
        <v>44440.689230468728</v>
      </c>
      <c r="AE278" s="78">
        <v>13131.494011067734</v>
      </c>
      <c r="AF278" s="78">
        <v>18.064723968750002</v>
      </c>
      <c r="AG278" s="78">
        <v>28654.380570312485</v>
      </c>
      <c r="AH278" s="78">
        <v>47924.49167187501</v>
      </c>
      <c r="AI278" s="78">
        <v>16568.580859374997</v>
      </c>
      <c r="AJ278" s="78">
        <v>263.84498535156393</v>
      </c>
      <c r="AK278" s="78">
        <v>4235.4078128323363</v>
      </c>
      <c r="AL278" s="78">
        <v>21417.311376953119</v>
      </c>
      <c r="AM278" s="78">
        <v>28000.160285156249</v>
      </c>
      <c r="AN278" s="78">
        <v>4765.9732421874996</v>
      </c>
      <c r="AO278" s="78">
        <v>57199.3530283203</v>
      </c>
      <c r="AP278" s="78">
        <v>880.12502488781661</v>
      </c>
      <c r="AQ278" s="78">
        <v>83655.033667968775</v>
      </c>
      <c r="AR278" s="78">
        <v>73528.644974609386</v>
      </c>
      <c r="AS278" s="78">
        <v>64522.011046874992</v>
      </c>
      <c r="AT278" s="78">
        <v>22014.475460937494</v>
      </c>
      <c r="AU278" s="78">
        <v>80402.757417968736</v>
      </c>
      <c r="AV278" s="78">
        <v>30601.51220703125</v>
      </c>
      <c r="AW278" s="78">
        <v>3052.952707731632</v>
      </c>
      <c r="AX278" s="78">
        <v>47759.130017089854</v>
      </c>
      <c r="AY278" s="78">
        <v>97754.373289062452</v>
      </c>
    </row>
    <row r="279" spans="1:51" x14ac:dyDescent="0.25">
      <c r="A279" s="89">
        <v>43628</v>
      </c>
      <c r="B279" s="90">
        <v>14</v>
      </c>
      <c r="C279" s="78">
        <v>56048.784355468684</v>
      </c>
      <c r="D279" s="78">
        <v>51266.941496093728</v>
      </c>
      <c r="E279" s="78">
        <v>26841.641367187476</v>
      </c>
      <c r="F279" s="78">
        <v>91576.968859374974</v>
      </c>
      <c r="G279" s="78">
        <v>42279.744429725935</v>
      </c>
      <c r="H279" s="78">
        <v>9769.0775195312435</v>
      </c>
      <c r="I279" s="78">
        <v>50979.49168066409</v>
      </c>
      <c r="J279" s="78">
        <v>103.47158622741701</v>
      </c>
      <c r="K279" s="78">
        <v>26220.821386718751</v>
      </c>
      <c r="L279" s="78">
        <v>18761.093091792991</v>
      </c>
      <c r="M279" s="78">
        <v>43154.176007812479</v>
      </c>
      <c r="N279" s="78">
        <v>17762.7197734375</v>
      </c>
      <c r="O279" s="78">
        <v>71847.611824218737</v>
      </c>
      <c r="P279" s="78">
        <v>3447.0005100202634</v>
      </c>
      <c r="Q279" s="78">
        <v>37.437810897827156</v>
      </c>
      <c r="R279" s="78">
        <v>6782.269885253907</v>
      </c>
      <c r="S279" s="78">
        <v>53977.963748046866</v>
      </c>
      <c r="T279" s="78">
        <v>23759.318552734374</v>
      </c>
      <c r="U279" s="78">
        <v>11396.953050781249</v>
      </c>
      <c r="V279" s="78">
        <v>80939.527832339198</v>
      </c>
      <c r="W279" s="78">
        <v>6034.155737304689</v>
      </c>
      <c r="X279" s="78">
        <v>25316.99453378484</v>
      </c>
      <c r="Y279" s="78">
        <v>18645.41246484375</v>
      </c>
      <c r="Z279" s="78">
        <v>516.95699910888675</v>
      </c>
      <c r="AA279" s="78">
        <v>35977.080320312474</v>
      </c>
      <c r="AB279" s="78">
        <v>41667.202824218715</v>
      </c>
      <c r="AC279" s="78">
        <v>40499.745586902303</v>
      </c>
      <c r="AD279" s="78">
        <v>45277.146906249989</v>
      </c>
      <c r="AE279" s="78">
        <v>12892.230194661446</v>
      </c>
      <c r="AF279" s="78">
        <v>18.064723968750002</v>
      </c>
      <c r="AG279" s="78">
        <v>28479.009632812496</v>
      </c>
      <c r="AH279" s="78">
        <v>48042.726992187527</v>
      </c>
      <c r="AI279" s="78">
        <v>16007.418994140631</v>
      </c>
      <c r="AJ279" s="78">
        <v>219.07215527343703</v>
      </c>
      <c r="AK279" s="78">
        <v>4017.5556453991703</v>
      </c>
      <c r="AL279" s="78">
        <v>21957.855783203137</v>
      </c>
      <c r="AM279" s="78">
        <v>28299.586744140612</v>
      </c>
      <c r="AN279" s="78">
        <v>4839.5604492187631</v>
      </c>
      <c r="AO279" s="78">
        <v>56638.709783203136</v>
      </c>
      <c r="AP279" s="78">
        <v>933.74963243252648</v>
      </c>
      <c r="AQ279" s="78">
        <v>84449.191644531267</v>
      </c>
      <c r="AR279" s="78">
        <v>71950.402224609381</v>
      </c>
      <c r="AS279" s="78">
        <v>63717.930236328168</v>
      </c>
      <c r="AT279" s="78">
        <v>21054.75885937503</v>
      </c>
      <c r="AU279" s="78">
        <v>79940.287121093803</v>
      </c>
      <c r="AV279" s="78">
        <v>30125.273742187539</v>
      </c>
      <c r="AW279" s="78">
        <v>3129.6994738151602</v>
      </c>
      <c r="AX279" s="78">
        <v>47998.751174316407</v>
      </c>
      <c r="AY279" s="78">
        <v>97702.255460937624</v>
      </c>
    </row>
    <row r="280" spans="1:51" x14ac:dyDescent="0.25">
      <c r="A280" s="89">
        <v>43628</v>
      </c>
      <c r="B280" s="90">
        <v>15</v>
      </c>
      <c r="C280" s="78">
        <v>54840.051996093804</v>
      </c>
      <c r="D280" s="78">
        <v>51623.753054687462</v>
      </c>
      <c r="E280" s="78">
        <v>26896.438750000005</v>
      </c>
      <c r="F280" s="78">
        <v>90390.524398437541</v>
      </c>
      <c r="G280" s="78">
        <v>44309.599021671784</v>
      </c>
      <c r="H280" s="78">
        <v>10137.02775390625</v>
      </c>
      <c r="I280" s="78">
        <v>49956.528057617128</v>
      </c>
      <c r="J280" s="78">
        <v>101.3013515472413</v>
      </c>
      <c r="K280" s="78">
        <v>26388.906884765624</v>
      </c>
      <c r="L280" s="78">
        <v>18839.670421871127</v>
      </c>
      <c r="M280" s="78">
        <v>43462.476292968749</v>
      </c>
      <c r="N280" s="78">
        <v>17036.043960937488</v>
      </c>
      <c r="O280" s="78">
        <v>70613.647144531264</v>
      </c>
      <c r="P280" s="78">
        <v>3329.5146188925987</v>
      </c>
      <c r="Q280" s="78">
        <v>36.136072158813477</v>
      </c>
      <c r="R280" s="78">
        <v>6748.9932373046913</v>
      </c>
      <c r="S280" s="78">
        <v>55140.141958984386</v>
      </c>
      <c r="T280" s="78">
        <v>23294.286080078124</v>
      </c>
      <c r="U280" s="78">
        <v>11122.939435546881</v>
      </c>
      <c r="V280" s="78">
        <v>80935.647740151719</v>
      </c>
      <c r="W280" s="78">
        <v>6318.828125</v>
      </c>
      <c r="X280" s="78">
        <v>25349.639295579964</v>
      </c>
      <c r="Y280" s="78">
        <v>18600.298999999992</v>
      </c>
      <c r="Z280" s="78">
        <v>507.13990092773452</v>
      </c>
      <c r="AA280" s="78">
        <v>35938.802046875004</v>
      </c>
      <c r="AB280" s="78">
        <v>40429.283800781239</v>
      </c>
      <c r="AC280" s="78">
        <v>40189.528912488226</v>
      </c>
      <c r="AD280" s="78">
        <v>45252.629238281268</v>
      </c>
      <c r="AE280" s="78">
        <v>12792.346772786472</v>
      </c>
      <c r="AF280" s="78">
        <v>18.064723968750002</v>
      </c>
      <c r="AG280" s="78">
        <v>27924.224468749999</v>
      </c>
      <c r="AH280" s="78">
        <v>46612.715691406273</v>
      </c>
      <c r="AI280" s="78">
        <v>15722.84497070312</v>
      </c>
      <c r="AJ280" s="78">
        <v>238.442477539062</v>
      </c>
      <c r="AK280" s="78">
        <v>3883.4632820672605</v>
      </c>
      <c r="AL280" s="78">
        <v>21837.630068359387</v>
      </c>
      <c r="AM280" s="78">
        <v>26929.823044921839</v>
      </c>
      <c r="AN280" s="78">
        <v>4832.4149414062522</v>
      </c>
      <c r="AO280" s="78">
        <v>56745.181824218707</v>
      </c>
      <c r="AP280" s="78">
        <v>861.32565428655892</v>
      </c>
      <c r="AQ280" s="78">
        <v>82669.699847656288</v>
      </c>
      <c r="AR280" s="78">
        <v>72015.374962890724</v>
      </c>
      <c r="AS280" s="78">
        <v>63002.030783203147</v>
      </c>
      <c r="AT280" s="78">
        <v>19989.927132812496</v>
      </c>
      <c r="AU280" s="78">
        <v>78594.521246093762</v>
      </c>
      <c r="AV280" s="78">
        <v>29935.063929687502</v>
      </c>
      <c r="AW280" s="78">
        <v>3070.1820986465445</v>
      </c>
      <c r="AX280" s="78">
        <v>48698.17868896485</v>
      </c>
      <c r="AY280" s="78">
        <v>94862.913214843735</v>
      </c>
    </row>
    <row r="281" spans="1:51" x14ac:dyDescent="0.25">
      <c r="A281" s="89">
        <v>43628</v>
      </c>
      <c r="B281" s="90">
        <v>16</v>
      </c>
      <c r="C281" s="78">
        <v>52185.162476562611</v>
      </c>
      <c r="D281" s="78">
        <v>50768.085562500011</v>
      </c>
      <c r="E281" s="78">
        <v>26308.131777343722</v>
      </c>
      <c r="F281" s="78">
        <v>86916.48362890631</v>
      </c>
      <c r="G281" s="78">
        <v>42756.484411741993</v>
      </c>
      <c r="H281" s="78">
        <v>10178.657460937504</v>
      </c>
      <c r="I281" s="78">
        <v>48664.651005859429</v>
      </c>
      <c r="J281" s="78">
        <v>98.759925842285099</v>
      </c>
      <c r="K281" s="78">
        <v>25796.863281250015</v>
      </c>
      <c r="L281" s="78">
        <v>18328.191114253932</v>
      </c>
      <c r="M281" s="78">
        <v>40846.970480468757</v>
      </c>
      <c r="N281" s="78">
        <v>16932.522980468744</v>
      </c>
      <c r="O281" s="78">
        <v>68297.555447265695</v>
      </c>
      <c r="P281" s="78">
        <v>3053.2663224734179</v>
      </c>
      <c r="Q281" s="78">
        <v>38.437520027160652</v>
      </c>
      <c r="R281" s="78">
        <v>6572.1714477539181</v>
      </c>
      <c r="S281" s="78">
        <v>54425.886845703113</v>
      </c>
      <c r="T281" s="78">
        <v>22522.630078125007</v>
      </c>
      <c r="U281" s="78">
        <v>10647.94722265625</v>
      </c>
      <c r="V281" s="78">
        <v>78898.65330008918</v>
      </c>
      <c r="W281" s="78">
        <v>6076.90056152344</v>
      </c>
      <c r="X281" s="78">
        <v>23723.994173624131</v>
      </c>
      <c r="Y281" s="78">
        <v>18547.233046875004</v>
      </c>
      <c r="Z281" s="78">
        <v>509.76108858642584</v>
      </c>
      <c r="AA281" s="78">
        <v>35053.44541796876</v>
      </c>
      <c r="AB281" s="78">
        <v>39305.707554687498</v>
      </c>
      <c r="AC281" s="78">
        <v>38811.24688778659</v>
      </c>
      <c r="AD281" s="78">
        <v>43847.716082031206</v>
      </c>
      <c r="AE281" s="78">
        <v>12508.495930989615</v>
      </c>
      <c r="AF281" s="78">
        <v>18.064723968750002</v>
      </c>
      <c r="AG281" s="78">
        <v>27323.276140625003</v>
      </c>
      <c r="AH281" s="78">
        <v>44812.563972656244</v>
      </c>
      <c r="AI281" s="78">
        <v>15786.895166015629</v>
      </c>
      <c r="AJ281" s="78">
        <v>234.11467504882847</v>
      </c>
      <c r="AK281" s="78">
        <v>3785.2003700958248</v>
      </c>
      <c r="AL281" s="78">
        <v>21202.029119140625</v>
      </c>
      <c r="AM281" s="78">
        <v>25609.004117187524</v>
      </c>
      <c r="AN281" s="78">
        <v>4660.2792968749982</v>
      </c>
      <c r="AO281" s="78">
        <v>55240.581805664035</v>
      </c>
      <c r="AP281" s="78">
        <v>807.20500841510022</v>
      </c>
      <c r="AQ281" s="78">
        <v>80244.911046875015</v>
      </c>
      <c r="AR281" s="78">
        <v>70990.367259765597</v>
      </c>
      <c r="AS281" s="78">
        <v>60770.866550781247</v>
      </c>
      <c r="AT281" s="78">
        <v>19340.44292968751</v>
      </c>
      <c r="AU281" s="78">
        <v>76118.002792968691</v>
      </c>
      <c r="AV281" s="78">
        <v>29679.621824218728</v>
      </c>
      <c r="AW281" s="78">
        <v>3016.9913019622895</v>
      </c>
      <c r="AX281" s="78">
        <v>48715.711184082036</v>
      </c>
      <c r="AY281" s="78">
        <v>91859.523249999955</v>
      </c>
    </row>
    <row r="282" spans="1:51" x14ac:dyDescent="0.25">
      <c r="A282" s="89">
        <v>43628</v>
      </c>
      <c r="B282" s="90">
        <v>17</v>
      </c>
      <c r="C282" s="78">
        <v>50146.145546875014</v>
      </c>
      <c r="D282" s="78">
        <v>49153.272648437494</v>
      </c>
      <c r="E282" s="78">
        <v>25508.437578125009</v>
      </c>
      <c r="F282" s="78">
        <v>84561.560714843741</v>
      </c>
      <c r="G282" s="78">
        <v>41048.41034656189</v>
      </c>
      <c r="H282" s="78">
        <v>9829.3745117187482</v>
      </c>
      <c r="I282" s="78">
        <v>47526.31832812498</v>
      </c>
      <c r="J282" s="78">
        <v>108.5399360656738</v>
      </c>
      <c r="K282" s="78">
        <v>25131.666455078124</v>
      </c>
      <c r="L282" s="78">
        <v>17013.616035152358</v>
      </c>
      <c r="M282" s="78">
        <v>39193.594652343752</v>
      </c>
      <c r="N282" s="78">
        <v>16254.341363281254</v>
      </c>
      <c r="O282" s="78">
        <v>66869.029222656216</v>
      </c>
      <c r="P282" s="78">
        <v>3048.8008380771594</v>
      </c>
      <c r="Q282" s="78">
        <v>36.625092506408699</v>
      </c>
      <c r="R282" s="78">
        <v>6577.9011352539219</v>
      </c>
      <c r="S282" s="78">
        <v>53189.172935546914</v>
      </c>
      <c r="T282" s="78">
        <v>21852.048082031255</v>
      </c>
      <c r="U282" s="78">
        <v>10158.087587890643</v>
      </c>
      <c r="V282" s="78">
        <v>77805.226005276621</v>
      </c>
      <c r="W282" s="78">
        <v>5961.304394531262</v>
      </c>
      <c r="X282" s="78">
        <v>22510.220175013223</v>
      </c>
      <c r="Y282" s="78">
        <v>18896.275933593744</v>
      </c>
      <c r="Z282" s="78">
        <v>521.99399288330073</v>
      </c>
      <c r="AA282" s="78">
        <v>34276.95354687504</v>
      </c>
      <c r="AB282" s="78">
        <v>37958.688398437509</v>
      </c>
      <c r="AC282" s="78">
        <v>37457.345836163353</v>
      </c>
      <c r="AD282" s="78">
        <v>43675.699859374989</v>
      </c>
      <c r="AE282" s="78">
        <v>12673.755878255184</v>
      </c>
      <c r="AF282" s="78">
        <v>18.064723968750002</v>
      </c>
      <c r="AG282" s="78">
        <v>27156.513039062491</v>
      </c>
      <c r="AH282" s="78">
        <v>45352.12030468748</v>
      </c>
      <c r="AI282" s="78">
        <v>15696.507617187503</v>
      </c>
      <c r="AJ282" s="78">
        <v>238.63196679687485</v>
      </c>
      <c r="AK282" s="78">
        <v>3762.1969044562538</v>
      </c>
      <c r="AL282" s="78">
        <v>21019.340029296884</v>
      </c>
      <c r="AM282" s="78">
        <v>25121.443498046901</v>
      </c>
      <c r="AN282" s="78">
        <v>4601.9250976562498</v>
      </c>
      <c r="AO282" s="78">
        <v>54143.924109375039</v>
      </c>
      <c r="AP282" s="78">
        <v>539.34216279854115</v>
      </c>
      <c r="AQ282" s="78">
        <v>77811.950947265737</v>
      </c>
      <c r="AR282" s="78">
        <v>69948.55223632812</v>
      </c>
      <c r="AS282" s="78">
        <v>60178.222453125025</v>
      </c>
      <c r="AT282" s="78">
        <v>19313.918562499999</v>
      </c>
      <c r="AU282" s="78">
        <v>74779.042324218768</v>
      </c>
      <c r="AV282" s="78">
        <v>29434.616468750006</v>
      </c>
      <c r="AW282" s="78">
        <v>3093.3376438072228</v>
      </c>
      <c r="AX282" s="78">
        <v>48474.455915527367</v>
      </c>
      <c r="AY282" s="78">
        <v>89205.761949218751</v>
      </c>
    </row>
    <row r="283" spans="1:51" x14ac:dyDescent="0.25">
      <c r="A283" s="89">
        <v>43628</v>
      </c>
      <c r="B283" s="90">
        <v>18</v>
      </c>
      <c r="C283" s="78">
        <v>51335.279191406182</v>
      </c>
      <c r="D283" s="78">
        <v>49797.495269531268</v>
      </c>
      <c r="E283" s="78">
        <v>26263.011279296865</v>
      </c>
      <c r="F283" s="78">
        <v>87839.993609375015</v>
      </c>
      <c r="G283" s="78">
        <v>40569.905347237094</v>
      </c>
      <c r="H283" s="78">
        <v>8777.9408398437427</v>
      </c>
      <c r="I283" s="78">
        <v>47085.679243164093</v>
      </c>
      <c r="J283" s="78">
        <v>116.209358215332</v>
      </c>
      <c r="K283" s="78">
        <v>25430.039648437487</v>
      </c>
      <c r="L283" s="78">
        <v>15497.317776363272</v>
      </c>
      <c r="M283" s="78">
        <v>36971.313117187507</v>
      </c>
      <c r="N283" s="78">
        <v>15380.998781250004</v>
      </c>
      <c r="O283" s="78">
        <v>66148.651269531299</v>
      </c>
      <c r="P283" s="78">
        <v>2296.8587753947309</v>
      </c>
      <c r="Q283" s="78">
        <v>42.348850250244062</v>
      </c>
      <c r="R283" s="78">
        <v>7391.3074829101679</v>
      </c>
      <c r="S283" s="78">
        <v>55707.893486328139</v>
      </c>
      <c r="T283" s="78">
        <v>22764.436931640619</v>
      </c>
      <c r="U283" s="78">
        <v>10504.98355664064</v>
      </c>
      <c r="V283" s="78">
        <v>83309.894485057957</v>
      </c>
      <c r="W283" s="78">
        <v>6025.3467285156294</v>
      </c>
      <c r="X283" s="78">
        <v>22274.321657391527</v>
      </c>
      <c r="Y283" s="78">
        <v>16890.645390624995</v>
      </c>
      <c r="Z283" s="78">
        <v>458.98132050781254</v>
      </c>
      <c r="AA283" s="78">
        <v>34699.480019531227</v>
      </c>
      <c r="AB283" s="78">
        <v>36493.73791406252</v>
      </c>
      <c r="AC283" s="78">
        <v>38481.248104385559</v>
      </c>
      <c r="AD283" s="78">
        <v>47389.064277343736</v>
      </c>
      <c r="AE283" s="78">
        <v>13340.118001302064</v>
      </c>
      <c r="AF283" s="78">
        <v>18.064723968750002</v>
      </c>
      <c r="AG283" s="78">
        <v>29251.952124999996</v>
      </c>
      <c r="AH283" s="78">
        <v>51219.76666015626</v>
      </c>
      <c r="AI283" s="78">
        <v>15959.030908203122</v>
      </c>
      <c r="AJ283" s="78">
        <v>165.29648120117201</v>
      </c>
      <c r="AK283" s="78">
        <v>3285.5288154842715</v>
      </c>
      <c r="AL283" s="78">
        <v>23338.821705078139</v>
      </c>
      <c r="AM283" s="78">
        <v>26841.298744140633</v>
      </c>
      <c r="AN283" s="78">
        <v>5337.905957031262</v>
      </c>
      <c r="AO283" s="78">
        <v>55608.501696289051</v>
      </c>
      <c r="AP283" s="78">
        <v>-411.64268300000003</v>
      </c>
      <c r="AQ283" s="78">
        <v>76637.702177734449</v>
      </c>
      <c r="AR283" s="78">
        <v>69930.475236328042</v>
      </c>
      <c r="AS283" s="78">
        <v>64120.774253906224</v>
      </c>
      <c r="AT283" s="78">
        <v>19591.445363281262</v>
      </c>
      <c r="AU283" s="78">
        <v>77126.256023437585</v>
      </c>
      <c r="AV283" s="78">
        <v>31348.548468750054</v>
      </c>
      <c r="AW283" s="78">
        <v>3621.6138616256717</v>
      </c>
      <c r="AX283" s="78">
        <v>52146.399602050798</v>
      </c>
      <c r="AY283" s="78">
        <v>88378.492609374909</v>
      </c>
    </row>
    <row r="284" spans="1:51" x14ac:dyDescent="0.25">
      <c r="A284" s="89">
        <v>43628</v>
      </c>
      <c r="B284" s="90">
        <v>19</v>
      </c>
      <c r="C284" s="78">
        <v>53739.880410156256</v>
      </c>
      <c r="D284" s="78">
        <v>52286.498199218746</v>
      </c>
      <c r="E284" s="78">
        <v>29585.85796875001</v>
      </c>
      <c r="F284" s="78">
        <v>95258.334539062518</v>
      </c>
      <c r="G284" s="78">
        <v>49351.848972656262</v>
      </c>
      <c r="H284" s="78">
        <v>6840.4049511718777</v>
      </c>
      <c r="I284" s="78">
        <v>46954.677285156235</v>
      </c>
      <c r="J284" s="78">
        <v>136.29662704467771</v>
      </c>
      <c r="K284" s="78">
        <v>25887.039843750001</v>
      </c>
      <c r="L284" s="78">
        <v>15549.783057613298</v>
      </c>
      <c r="M284" s="78">
        <v>29150.896464843721</v>
      </c>
      <c r="N284" s="78">
        <v>18432.499871093751</v>
      </c>
      <c r="O284" s="78">
        <v>65887.965691406265</v>
      </c>
      <c r="P284" s="78">
        <v>2614.037570312491</v>
      </c>
      <c r="Q284" s="78">
        <v>40.297874450683587</v>
      </c>
      <c r="R284" s="78">
        <v>9275.3681640624982</v>
      </c>
      <c r="S284" s="78">
        <v>62690.282476562483</v>
      </c>
      <c r="T284" s="78">
        <v>25229.396492187512</v>
      </c>
      <c r="U284" s="78">
        <v>12274.53782421876</v>
      </c>
      <c r="V284" s="78">
        <v>96896.668193526595</v>
      </c>
      <c r="W284" s="78">
        <v>6148.9585937500005</v>
      </c>
      <c r="X284" s="78">
        <v>22130.542865234387</v>
      </c>
      <c r="Y284" s="78">
        <v>17252.783789062509</v>
      </c>
      <c r="Z284" s="78">
        <v>482.56471857910145</v>
      </c>
      <c r="AA284" s="78">
        <v>37803.979941406287</v>
      </c>
      <c r="AB284" s="78">
        <v>33416.816679687479</v>
      </c>
      <c r="AC284" s="78">
        <v>42436.476514149414</v>
      </c>
      <c r="AD284" s="78">
        <v>55685.077867187516</v>
      </c>
      <c r="AE284" s="78">
        <v>14438.030862630214</v>
      </c>
      <c r="AF284" s="78">
        <v>18.064723968750002</v>
      </c>
      <c r="AG284" s="78">
        <v>33948.139625000011</v>
      </c>
      <c r="AH284" s="78">
        <v>63100.515531249948</v>
      </c>
      <c r="AI284" s="78">
        <v>16380.478124999998</v>
      </c>
      <c r="AJ284" s="78">
        <v>116.43141308593687</v>
      </c>
      <c r="AK284" s="78">
        <v>3279.2032836914073</v>
      </c>
      <c r="AL284" s="78">
        <v>28239.845806640613</v>
      </c>
      <c r="AM284" s="78">
        <v>30993.953990234408</v>
      </c>
      <c r="AN284" s="78">
        <v>6803.0956054687504</v>
      </c>
      <c r="AO284" s="78">
        <v>59209.880530273454</v>
      </c>
      <c r="AP284" s="78">
        <v>-56.88206499999994</v>
      </c>
      <c r="AQ284" s="78">
        <v>73657.245041015572</v>
      </c>
      <c r="AR284" s="78">
        <v>70884.760466796841</v>
      </c>
      <c r="AS284" s="78">
        <v>73266.170404296921</v>
      </c>
      <c r="AT284" s="78">
        <v>19920.332195312509</v>
      </c>
      <c r="AU284" s="78">
        <v>82376.143156250109</v>
      </c>
      <c r="AV284" s="78">
        <v>37851.196421874978</v>
      </c>
      <c r="AW284" s="78">
        <v>4757.7356054077318</v>
      </c>
      <c r="AX284" s="78">
        <v>63236.641735839839</v>
      </c>
      <c r="AY284" s="78">
        <v>82410.921906250122</v>
      </c>
    </row>
    <row r="285" spans="1:51" x14ac:dyDescent="0.25">
      <c r="A285" s="89">
        <v>43628</v>
      </c>
      <c r="B285" s="90">
        <v>20</v>
      </c>
      <c r="C285" s="78">
        <v>52890.336277343747</v>
      </c>
      <c r="D285" s="78">
        <v>53978.296226562496</v>
      </c>
      <c r="E285" s="78">
        <v>31050.231835937509</v>
      </c>
      <c r="F285" s="78">
        <v>97442.07010156248</v>
      </c>
      <c r="G285" s="78">
        <v>52215.239001953159</v>
      </c>
      <c r="H285" s="78">
        <v>6235.7198925781304</v>
      </c>
      <c r="I285" s="78">
        <v>45409.145796874989</v>
      </c>
      <c r="J285" s="78">
        <v>136.92489242553711</v>
      </c>
      <c r="K285" s="78">
        <v>26314.276074218742</v>
      </c>
      <c r="L285" s="78">
        <v>15827.131417964867</v>
      </c>
      <c r="M285" s="78">
        <v>27583.148988281249</v>
      </c>
      <c r="N285" s="78">
        <v>19100.629921874999</v>
      </c>
      <c r="O285" s="78">
        <v>66010.238753906262</v>
      </c>
      <c r="P285" s="78">
        <v>2761.6133405771734</v>
      </c>
      <c r="Q285" s="78">
        <v>40.254959106445362</v>
      </c>
      <c r="R285" s="78">
        <v>10151.487670898436</v>
      </c>
      <c r="S285" s="78">
        <v>65549.772027343744</v>
      </c>
      <c r="T285" s="78">
        <v>25413.955777343748</v>
      </c>
      <c r="U285" s="78">
        <v>12600.94560546876</v>
      </c>
      <c r="V285" s="78">
        <v>103266.57299040171</v>
      </c>
      <c r="W285" s="78">
        <v>5781.13703613282</v>
      </c>
      <c r="X285" s="78">
        <v>21454.992148437534</v>
      </c>
      <c r="Y285" s="78">
        <v>17625.477199218756</v>
      </c>
      <c r="Z285" s="78">
        <v>441.88339968261721</v>
      </c>
      <c r="AA285" s="78">
        <v>38939.315427734415</v>
      </c>
      <c r="AB285" s="78">
        <v>31621.58680078125</v>
      </c>
      <c r="AC285" s="78">
        <v>42742.57260243826</v>
      </c>
      <c r="AD285" s="78">
        <v>59522.877499999966</v>
      </c>
      <c r="AE285" s="78">
        <v>14987.187458333316</v>
      </c>
      <c r="AF285" s="78">
        <v>18.064723968750002</v>
      </c>
      <c r="AG285" s="78">
        <v>35891.387367187504</v>
      </c>
      <c r="AH285" s="78">
        <v>68804.401789062555</v>
      </c>
      <c r="AI285" s="78">
        <v>16537.387792968748</v>
      </c>
      <c r="AJ285" s="78">
        <v>83.932819824218825</v>
      </c>
      <c r="AK285" s="78">
        <v>3322.5568554687507</v>
      </c>
      <c r="AL285" s="78">
        <v>31167.986425781248</v>
      </c>
      <c r="AM285" s="78">
        <v>32577.238837890607</v>
      </c>
      <c r="AN285" s="78">
        <v>7640.7090820312496</v>
      </c>
      <c r="AO285" s="78">
        <v>60455.169015625026</v>
      </c>
      <c r="AP285" s="78">
        <v>345.19686799999999</v>
      </c>
      <c r="AQ285" s="78">
        <v>70016.013437500034</v>
      </c>
      <c r="AR285" s="78">
        <v>71103.984988281227</v>
      </c>
      <c r="AS285" s="78">
        <v>78594.770421874957</v>
      </c>
      <c r="AT285" s="78">
        <v>18952.258847656249</v>
      </c>
      <c r="AU285" s="78">
        <v>85169.083527343784</v>
      </c>
      <c r="AV285" s="78">
        <v>41206.04866796876</v>
      </c>
      <c r="AW285" s="78">
        <v>5274.4703156360556</v>
      </c>
      <c r="AX285" s="78">
        <v>67845.012424316446</v>
      </c>
      <c r="AY285" s="78">
        <v>76363.214500000002</v>
      </c>
    </row>
    <row r="286" spans="1:51" x14ac:dyDescent="0.25">
      <c r="A286" s="89">
        <v>43628</v>
      </c>
      <c r="B286" s="90">
        <v>21</v>
      </c>
      <c r="C286" s="78">
        <v>50810.653468749966</v>
      </c>
      <c r="D286" s="78">
        <v>54537.997574218738</v>
      </c>
      <c r="E286" s="78">
        <v>32567.715175781224</v>
      </c>
      <c r="F286" s="78">
        <v>95928.727937499993</v>
      </c>
      <c r="G286" s="78">
        <v>52568.971132812454</v>
      </c>
      <c r="H286" s="78">
        <v>6006.4994628906334</v>
      </c>
      <c r="I286" s="78">
        <v>43756.581709960905</v>
      </c>
      <c r="J286" s="78">
        <v>133.77942276000982</v>
      </c>
      <c r="K286" s="78">
        <v>26738.379833984371</v>
      </c>
      <c r="L286" s="78">
        <v>15555.043119136746</v>
      </c>
      <c r="M286" s="78">
        <v>27107.470193359368</v>
      </c>
      <c r="N286" s="78">
        <v>18574.274195312497</v>
      </c>
      <c r="O286" s="78">
        <v>67081.364615234343</v>
      </c>
      <c r="P286" s="78">
        <v>2902.9299433593696</v>
      </c>
      <c r="Q286" s="78">
        <v>40.593713760375898</v>
      </c>
      <c r="R286" s="78">
        <v>10653.122656250003</v>
      </c>
      <c r="S286" s="78">
        <v>67544.850144531229</v>
      </c>
      <c r="T286" s="78">
        <v>24965.551910156239</v>
      </c>
      <c r="U286" s="78">
        <v>12311.819203125</v>
      </c>
      <c r="V286" s="78">
        <v>109096.39282633919</v>
      </c>
      <c r="W286" s="78">
        <v>5787.0617919921906</v>
      </c>
      <c r="X286" s="78">
        <v>20865.204498046853</v>
      </c>
      <c r="Y286" s="78">
        <v>17626.685363281249</v>
      </c>
      <c r="Z286" s="78">
        <v>438.87202319335933</v>
      </c>
      <c r="AA286" s="78">
        <v>39204.416949218765</v>
      </c>
      <c r="AB286" s="78">
        <v>29388.536080078098</v>
      </c>
      <c r="AC286" s="78">
        <v>42300.640078376753</v>
      </c>
      <c r="AD286" s="78">
        <v>62558.237484375022</v>
      </c>
      <c r="AE286" s="78">
        <v>14951.765442708342</v>
      </c>
      <c r="AF286" s="78">
        <v>18.064723968750002</v>
      </c>
      <c r="AG286" s="78">
        <v>35779.532703124984</v>
      </c>
      <c r="AH286" s="78">
        <v>72418.882781250097</v>
      </c>
      <c r="AI286" s="78">
        <v>16271.614111328128</v>
      </c>
      <c r="AJ286" s="78">
        <v>63.599006591796751</v>
      </c>
      <c r="AK286" s="78">
        <v>3274.3425048828112</v>
      </c>
      <c r="AL286" s="78">
        <v>32022.821351562503</v>
      </c>
      <c r="AM286" s="78">
        <v>33353.275691406234</v>
      </c>
      <c r="AN286" s="78">
        <v>8206.6661132812515</v>
      </c>
      <c r="AO286" s="78">
        <v>60526.426052734379</v>
      </c>
      <c r="AP286" s="78">
        <v>338.92973400000005</v>
      </c>
      <c r="AQ286" s="78">
        <v>65043.072880859305</v>
      </c>
      <c r="AR286" s="78">
        <v>71682.61867187501</v>
      </c>
      <c r="AS286" s="78">
        <v>81289.000398437463</v>
      </c>
      <c r="AT286" s="78">
        <v>18959.485953124986</v>
      </c>
      <c r="AU286" s="78">
        <v>87893.407882812506</v>
      </c>
      <c r="AV286" s="78">
        <v>42823.405984375022</v>
      </c>
      <c r="AW286" s="78">
        <v>5549.4730253288308</v>
      </c>
      <c r="AX286" s="78">
        <v>70510.815810546876</v>
      </c>
      <c r="AY286" s="78">
        <v>70760.488687499907</v>
      </c>
    </row>
    <row r="287" spans="1:51" x14ac:dyDescent="0.25">
      <c r="A287" s="89">
        <v>43628</v>
      </c>
      <c r="B287" s="90">
        <v>22</v>
      </c>
      <c r="C287" s="78">
        <v>48431.864003906223</v>
      </c>
      <c r="D287" s="78">
        <v>53996.849464843712</v>
      </c>
      <c r="E287" s="78">
        <v>32142.152167968743</v>
      </c>
      <c r="F287" s="78">
        <v>91607.284820312474</v>
      </c>
      <c r="G287" s="78">
        <v>52014.368882812487</v>
      </c>
      <c r="H287" s="78">
        <v>5913.1835644531338</v>
      </c>
      <c r="I287" s="78">
        <v>40839.51605664067</v>
      </c>
      <c r="J287" s="78">
        <v>125.33421325683591</v>
      </c>
      <c r="K287" s="78">
        <v>26449.846630859371</v>
      </c>
      <c r="L287" s="78">
        <v>16230.244994136723</v>
      </c>
      <c r="M287" s="78">
        <v>27655.364617187515</v>
      </c>
      <c r="N287" s="78">
        <v>17747.187007812496</v>
      </c>
      <c r="O287" s="78">
        <v>65836.952394531269</v>
      </c>
      <c r="P287" s="78">
        <v>2755.0202744140506</v>
      </c>
      <c r="Q287" s="78">
        <v>39.984242439270076</v>
      </c>
      <c r="R287" s="78">
        <v>10780.769396972653</v>
      </c>
      <c r="S287" s="78">
        <v>68507.880597656258</v>
      </c>
      <c r="T287" s="78">
        <v>23097.037625000008</v>
      </c>
      <c r="U287" s="78">
        <v>11665.372009765619</v>
      </c>
      <c r="V287" s="78">
        <v>107550.22417008919</v>
      </c>
      <c r="W287" s="78">
        <v>5825.0076904296802</v>
      </c>
      <c r="X287" s="78">
        <v>20513.919742187521</v>
      </c>
      <c r="Y287" s="78">
        <v>17939.879187499999</v>
      </c>
      <c r="Z287" s="78">
        <v>438.74038269042961</v>
      </c>
      <c r="AA287" s="78">
        <v>38580.195666015643</v>
      </c>
      <c r="AB287" s="78">
        <v>26822.536607421844</v>
      </c>
      <c r="AC287" s="78">
        <v>40282.478902747309</v>
      </c>
      <c r="AD287" s="78">
        <v>62686.264125000002</v>
      </c>
      <c r="AE287" s="78">
        <v>14899.021100911463</v>
      </c>
      <c r="AF287" s="78">
        <v>18.064723968750002</v>
      </c>
      <c r="AG287" s="78">
        <v>34954.2353984375</v>
      </c>
      <c r="AH287" s="78">
        <v>72820.009960937445</v>
      </c>
      <c r="AI287" s="78">
        <v>15565.489453125001</v>
      </c>
      <c r="AJ287" s="78">
        <v>60.177897949218618</v>
      </c>
      <c r="AK287" s="78">
        <v>3486.07471435547</v>
      </c>
      <c r="AL287" s="78">
        <v>32079.936445312513</v>
      </c>
      <c r="AM287" s="78">
        <v>32852.466146484367</v>
      </c>
      <c r="AN287" s="78">
        <v>8292.3467285156385</v>
      </c>
      <c r="AO287" s="78">
        <v>59738.410277832023</v>
      </c>
      <c r="AP287" s="78">
        <v>351.09016700000001</v>
      </c>
      <c r="AQ287" s="78">
        <v>60651.350436523426</v>
      </c>
      <c r="AR287" s="78">
        <v>71716.509654296839</v>
      </c>
      <c r="AS287" s="78">
        <v>81138.134675781301</v>
      </c>
      <c r="AT287" s="78">
        <v>18773.270574218761</v>
      </c>
      <c r="AU287" s="78">
        <v>86751.310714843756</v>
      </c>
      <c r="AV287" s="78">
        <v>43355.17465234374</v>
      </c>
      <c r="AW287" s="78">
        <v>5618.8195101245847</v>
      </c>
      <c r="AX287" s="78">
        <v>70413.579062499964</v>
      </c>
      <c r="AY287" s="78">
        <v>66178.126703124886</v>
      </c>
    </row>
    <row r="288" spans="1:51" x14ac:dyDescent="0.25">
      <c r="A288" s="89">
        <v>43628</v>
      </c>
      <c r="B288" s="90">
        <v>23</v>
      </c>
      <c r="C288" s="78">
        <v>43314.856220703106</v>
      </c>
      <c r="D288" s="78">
        <v>49788.363871093788</v>
      </c>
      <c r="E288" s="78">
        <v>28759.608417968753</v>
      </c>
      <c r="F288" s="78">
        <v>81812.32776562497</v>
      </c>
      <c r="G288" s="78">
        <v>47121.099193359347</v>
      </c>
      <c r="H288" s="78">
        <v>5612.9225390625006</v>
      </c>
      <c r="I288" s="78">
        <v>36507.376224121042</v>
      </c>
      <c r="J288" s="78">
        <v>118.98553466796881</v>
      </c>
      <c r="K288" s="78">
        <v>24349.874169921866</v>
      </c>
      <c r="L288" s="78">
        <v>15305.596524410179</v>
      </c>
      <c r="M288" s="78">
        <v>26793.206990234372</v>
      </c>
      <c r="N288" s="78">
        <v>15794.587433593755</v>
      </c>
      <c r="O288" s="78">
        <v>60447.016517578129</v>
      </c>
      <c r="P288" s="78">
        <v>2615.2255380859406</v>
      </c>
      <c r="Q288" s="78">
        <v>39.269781112670898</v>
      </c>
      <c r="R288" s="78">
        <v>9853.5987060546904</v>
      </c>
      <c r="S288" s="78">
        <v>63595.775318359425</v>
      </c>
      <c r="T288" s="78">
        <v>20310.013988281269</v>
      </c>
      <c r="U288" s="78">
        <v>10199.257917968762</v>
      </c>
      <c r="V288" s="78">
        <v>97740.519853682985</v>
      </c>
      <c r="W288" s="78">
        <v>5588.7168212890601</v>
      </c>
      <c r="X288" s="78">
        <v>18978.410472656236</v>
      </c>
      <c r="Y288" s="78">
        <v>16849.502941406252</v>
      </c>
      <c r="Z288" s="78">
        <v>431.34039876708965</v>
      </c>
      <c r="AA288" s="78">
        <v>35032.022828125009</v>
      </c>
      <c r="AB288" s="78">
        <v>24144.999654296887</v>
      </c>
      <c r="AC288" s="78">
        <v>36133.670931577559</v>
      </c>
      <c r="AD288" s="78">
        <v>57831.074156250012</v>
      </c>
      <c r="AE288" s="78">
        <v>14413.178194661483</v>
      </c>
      <c r="AF288" s="78">
        <v>18.064723968750002</v>
      </c>
      <c r="AG288" s="78">
        <v>31851.899648437498</v>
      </c>
      <c r="AH288" s="78">
        <v>67504.72013281245</v>
      </c>
      <c r="AI288" s="78">
        <v>13567.33090820313</v>
      </c>
      <c r="AJ288" s="78">
        <v>54.534376708984809</v>
      </c>
      <c r="AK288" s="78">
        <v>3485.2660229492199</v>
      </c>
      <c r="AL288" s="78">
        <v>29494.790212890635</v>
      </c>
      <c r="AM288" s="78">
        <v>29898.319140625026</v>
      </c>
      <c r="AN288" s="78">
        <v>7442.2591796874876</v>
      </c>
      <c r="AO288" s="78">
        <v>55384.477115722657</v>
      </c>
      <c r="AP288" s="78">
        <v>282.92770199999995</v>
      </c>
      <c r="AQ288" s="78">
        <v>55280.742686523372</v>
      </c>
      <c r="AR288" s="78">
        <v>66690.701178710893</v>
      </c>
      <c r="AS288" s="78">
        <v>75075.94484375001</v>
      </c>
      <c r="AT288" s="78">
        <v>17228.386589843769</v>
      </c>
      <c r="AU288" s="78">
        <v>79871.995101562556</v>
      </c>
      <c r="AV288" s="78">
        <v>40213.817382812485</v>
      </c>
      <c r="AW288" s="78">
        <v>5196.4450681137087</v>
      </c>
      <c r="AX288" s="78">
        <v>65184.647463378875</v>
      </c>
      <c r="AY288" s="78">
        <v>59977.224832031185</v>
      </c>
    </row>
    <row r="289" spans="1:51" x14ac:dyDescent="0.25">
      <c r="A289" s="89">
        <v>43628</v>
      </c>
      <c r="B289" s="90">
        <v>24</v>
      </c>
      <c r="C289" s="78">
        <v>38039.999265624981</v>
      </c>
      <c r="D289" s="78">
        <v>44334.169644531234</v>
      </c>
      <c r="E289" s="78">
        <v>24231.987900390654</v>
      </c>
      <c r="F289" s="78">
        <v>70261.985238281253</v>
      </c>
      <c r="G289" s="78">
        <v>41327.543751953111</v>
      </c>
      <c r="H289" s="78">
        <v>5937.5656347656159</v>
      </c>
      <c r="I289" s="78">
        <v>32058.918819824172</v>
      </c>
      <c r="J289" s="78">
        <v>107.60474395751939</v>
      </c>
      <c r="K289" s="78">
        <v>21523.660253906244</v>
      </c>
      <c r="L289" s="78">
        <v>13399.604957027372</v>
      </c>
      <c r="M289" s="78">
        <v>25510.432185546881</v>
      </c>
      <c r="N289" s="78">
        <v>13751.836359375004</v>
      </c>
      <c r="O289" s="78">
        <v>53023.108718749958</v>
      </c>
      <c r="P289" s="78">
        <v>2357.9059755859507</v>
      </c>
      <c r="Q289" s="78">
        <v>38.697378158569336</v>
      </c>
      <c r="R289" s="78">
        <v>8343.112402343746</v>
      </c>
      <c r="S289" s="78">
        <v>55413.299253906254</v>
      </c>
      <c r="T289" s="78">
        <v>17832.405188476572</v>
      </c>
      <c r="U289" s="78">
        <v>8717.1697070312621</v>
      </c>
      <c r="V289" s="78">
        <v>83181.406521651676</v>
      </c>
      <c r="W289" s="78">
        <v>5256.7970703125002</v>
      </c>
      <c r="X289" s="78">
        <v>16588.674839843752</v>
      </c>
      <c r="Y289" s="78">
        <v>15345.375050781255</v>
      </c>
      <c r="Z289" s="78">
        <v>406.53436996459953</v>
      </c>
      <c r="AA289" s="78">
        <v>30165.288289062526</v>
      </c>
      <c r="AB289" s="78">
        <v>21266.743183593735</v>
      </c>
      <c r="AC289" s="78">
        <v>31622.150525925583</v>
      </c>
      <c r="AD289" s="78">
        <v>48936.362367187518</v>
      </c>
      <c r="AE289" s="78">
        <v>12526.983549153658</v>
      </c>
      <c r="AF289" s="78">
        <v>18.064723968750002</v>
      </c>
      <c r="AG289" s="78">
        <v>27564.971261718743</v>
      </c>
      <c r="AH289" s="78">
        <v>55521.581851562478</v>
      </c>
      <c r="AI289" s="78">
        <v>12175.218994140632</v>
      </c>
      <c r="AJ289" s="78">
        <v>54.469024658202159</v>
      </c>
      <c r="AK289" s="78">
        <v>3410.7389770507812</v>
      </c>
      <c r="AL289" s="78">
        <v>24601.359050781262</v>
      </c>
      <c r="AM289" s="78">
        <v>25276.068490234407</v>
      </c>
      <c r="AN289" s="78">
        <v>6054.5650878906181</v>
      </c>
      <c r="AO289" s="78">
        <v>48148.545717285153</v>
      </c>
      <c r="AP289" s="78">
        <v>228.11780999999993</v>
      </c>
      <c r="AQ289" s="78">
        <v>49559.537099609362</v>
      </c>
      <c r="AR289" s="78">
        <v>58392.736721679648</v>
      </c>
      <c r="AS289" s="78">
        <v>64657.357283203171</v>
      </c>
      <c r="AT289" s="78">
        <v>16238.871132812501</v>
      </c>
      <c r="AU289" s="78">
        <v>69064.068101562429</v>
      </c>
      <c r="AV289" s="78">
        <v>34468.318148437538</v>
      </c>
      <c r="AW289" s="78">
        <v>5152.4005342716091</v>
      </c>
      <c r="AX289" s="78">
        <v>55630.954826660171</v>
      </c>
      <c r="AY289" s="78">
        <v>54018.652763671867</v>
      </c>
    </row>
    <row r="290" spans="1:51" x14ac:dyDescent="0.25">
      <c r="A290" s="89">
        <v>43629</v>
      </c>
      <c r="B290" s="90">
        <v>1</v>
      </c>
      <c r="C290" s="78">
        <v>33178.771978515637</v>
      </c>
      <c r="D290" s="78">
        <v>37410.666925781254</v>
      </c>
      <c r="E290" s="78">
        <v>20113.332568359361</v>
      </c>
      <c r="F290" s="78">
        <v>59105.057570312507</v>
      </c>
      <c r="G290" s="78">
        <v>35936.816724609365</v>
      </c>
      <c r="H290" s="78">
        <v>6093.5900195312424</v>
      </c>
      <c r="I290" s="78">
        <v>27476.263477539047</v>
      </c>
      <c r="J290" s="78">
        <v>83.696767807006808</v>
      </c>
      <c r="K290" s="78">
        <v>17998.51679687501</v>
      </c>
      <c r="L290" s="78">
        <v>12522.57931347267</v>
      </c>
      <c r="M290" s="78">
        <v>23770.425775390642</v>
      </c>
      <c r="N290" s="78">
        <v>12028.407861328144</v>
      </c>
      <c r="O290" s="78">
        <v>44471.452287109401</v>
      </c>
      <c r="P290" s="78">
        <v>2576.7826406250097</v>
      </c>
      <c r="Q290" s="78">
        <v>38.605904579162598</v>
      </c>
      <c r="R290" s="78">
        <v>6533.6541259765681</v>
      </c>
      <c r="S290" s="78">
        <v>46169.190210937471</v>
      </c>
      <c r="T290" s="78">
        <v>15369.371997070319</v>
      </c>
      <c r="U290" s="78">
        <v>7681.8845644531284</v>
      </c>
      <c r="V290" s="78">
        <v>67425.117017745506</v>
      </c>
      <c r="W290" s="78">
        <v>4689.0518310546904</v>
      </c>
      <c r="X290" s="78">
        <v>14075.281382812507</v>
      </c>
      <c r="Y290" s="78">
        <v>14738.037796875005</v>
      </c>
      <c r="Z290" s="78">
        <v>409.53626706542974</v>
      </c>
      <c r="AA290" s="78">
        <v>24949.319671874993</v>
      </c>
      <c r="AB290" s="78">
        <v>18780.70267382812</v>
      </c>
      <c r="AC290" s="78">
        <v>27916.750643570937</v>
      </c>
      <c r="AD290" s="78">
        <v>39401.101863281292</v>
      </c>
      <c r="AE290" s="78">
        <v>10680.507516927099</v>
      </c>
      <c r="AF290" s="78">
        <v>18.064723968750002</v>
      </c>
      <c r="AG290" s="78">
        <v>21956.644691406247</v>
      </c>
      <c r="AH290" s="78">
        <v>44524.859957031265</v>
      </c>
      <c r="AI290" s="78">
        <v>10613.81352539064</v>
      </c>
      <c r="AJ290" s="78">
        <v>57.853862060546902</v>
      </c>
      <c r="AK290" s="78">
        <v>3872.4071875000004</v>
      </c>
      <c r="AL290" s="78">
        <v>19449.888173828098</v>
      </c>
      <c r="AM290" s="78">
        <v>20614.955060546876</v>
      </c>
      <c r="AN290" s="78">
        <v>4538.38996582031</v>
      </c>
      <c r="AO290" s="78">
        <v>40260.22150927734</v>
      </c>
      <c r="AP290" s="78">
        <v>166.91687099999999</v>
      </c>
      <c r="AQ290" s="78">
        <v>43495.534152343782</v>
      </c>
      <c r="AR290" s="78">
        <v>48876.851001953139</v>
      </c>
      <c r="AS290" s="78">
        <v>52459.66449804687</v>
      </c>
      <c r="AT290" s="78">
        <v>14750.804246093754</v>
      </c>
      <c r="AU290" s="78">
        <v>56418.979173828149</v>
      </c>
      <c r="AV290" s="78">
        <v>28144.877535156247</v>
      </c>
      <c r="AW290" s="78">
        <v>6905.5456138273257</v>
      </c>
      <c r="AX290" s="78">
        <v>43784.014926757824</v>
      </c>
      <c r="AY290" s="78">
        <v>47898.364779296899</v>
      </c>
    </row>
    <row r="291" spans="1:51" x14ac:dyDescent="0.25">
      <c r="A291" s="89">
        <v>43629</v>
      </c>
      <c r="B291" s="90">
        <v>2</v>
      </c>
      <c r="C291" s="78">
        <v>29982.604859375017</v>
      </c>
      <c r="D291" s="78">
        <v>31960.132046875005</v>
      </c>
      <c r="E291" s="78">
        <v>17126.329990234361</v>
      </c>
      <c r="F291" s="78">
        <v>52013.551519531247</v>
      </c>
      <c r="G291" s="78">
        <v>31871.082818359348</v>
      </c>
      <c r="H291" s="78">
        <v>5480.5287792968757</v>
      </c>
      <c r="I291" s="78">
        <v>23957.365607421885</v>
      </c>
      <c r="J291" s="78">
        <v>78.844644546508803</v>
      </c>
      <c r="K291" s="78">
        <v>15290.977246093762</v>
      </c>
      <c r="L291" s="78">
        <v>11925.663496089885</v>
      </c>
      <c r="M291" s="78">
        <v>21661.240162109378</v>
      </c>
      <c r="N291" s="78">
        <v>11059.608009765619</v>
      </c>
      <c r="O291" s="78">
        <v>38397.524481445318</v>
      </c>
      <c r="P291" s="78">
        <v>2206.5463808593804</v>
      </c>
      <c r="Q291" s="78">
        <v>37.586229324340813</v>
      </c>
      <c r="R291" s="78">
        <v>5251.9883178710934</v>
      </c>
      <c r="S291" s="78">
        <v>38031.16066406251</v>
      </c>
      <c r="T291" s="78">
        <v>13986.280971679687</v>
      </c>
      <c r="U291" s="78">
        <v>7018.53406152344</v>
      </c>
      <c r="V291" s="78">
        <v>55699.726248214203</v>
      </c>
      <c r="W291" s="78">
        <v>4308.509594726559</v>
      </c>
      <c r="X291" s="78">
        <v>12741.003046875034</v>
      </c>
      <c r="Y291" s="78">
        <v>12943.023046875003</v>
      </c>
      <c r="Z291" s="78">
        <v>405.8547939880371</v>
      </c>
      <c r="AA291" s="78">
        <v>20885.577642578173</v>
      </c>
      <c r="AB291" s="78">
        <v>16994.567658203119</v>
      </c>
      <c r="AC291" s="78">
        <v>25221.978295702422</v>
      </c>
      <c r="AD291" s="78">
        <v>32487.386824218764</v>
      </c>
      <c r="AE291" s="78">
        <v>10076.969663411463</v>
      </c>
      <c r="AF291" s="78">
        <v>18.064723968750002</v>
      </c>
      <c r="AG291" s="78">
        <v>17922.002519531259</v>
      </c>
      <c r="AH291" s="78">
        <v>36012.54489843746</v>
      </c>
      <c r="AI291" s="78">
        <v>9252.1041015624905</v>
      </c>
      <c r="AJ291" s="78">
        <v>56.298079345703258</v>
      </c>
      <c r="AK291" s="78">
        <v>3853.4451660156301</v>
      </c>
      <c r="AL291" s="78">
        <v>15541.608003906264</v>
      </c>
      <c r="AM291" s="78">
        <v>17539.009688476563</v>
      </c>
      <c r="AN291" s="78">
        <v>3382.5291503906101</v>
      </c>
      <c r="AO291" s="78">
        <v>33973.594526367204</v>
      </c>
      <c r="AP291" s="78">
        <v>126.06875800000007</v>
      </c>
      <c r="AQ291" s="78">
        <v>39025.37880957032</v>
      </c>
      <c r="AR291" s="78">
        <v>41449.739142578146</v>
      </c>
      <c r="AS291" s="78">
        <v>42672.887904296877</v>
      </c>
      <c r="AT291" s="78">
        <v>13844.335558593757</v>
      </c>
      <c r="AU291" s="78">
        <v>47955.738958984381</v>
      </c>
      <c r="AV291" s="78">
        <v>23125.583183593764</v>
      </c>
      <c r="AW291" s="78">
        <v>6250.9713232234835</v>
      </c>
      <c r="AX291" s="78">
        <v>34775.600435791035</v>
      </c>
      <c r="AY291" s="78">
        <v>43546.819789062538</v>
      </c>
    </row>
    <row r="292" spans="1:51" x14ac:dyDescent="0.25">
      <c r="A292" s="89">
        <v>43629</v>
      </c>
      <c r="B292" s="90">
        <v>3</v>
      </c>
      <c r="C292" s="78">
        <v>28192.582072265654</v>
      </c>
      <c r="D292" s="78">
        <v>28586.069175781264</v>
      </c>
      <c r="E292" s="78">
        <v>15536.202207031271</v>
      </c>
      <c r="F292" s="78">
        <v>48406.743738281286</v>
      </c>
      <c r="G292" s="78">
        <v>29442.314193359409</v>
      </c>
      <c r="H292" s="78">
        <v>5349.5933105468821</v>
      </c>
      <c r="I292" s="78">
        <v>22095.691831542979</v>
      </c>
      <c r="J292" s="78">
        <v>77.579891204833999</v>
      </c>
      <c r="K292" s="78">
        <v>13771.487158203121</v>
      </c>
      <c r="L292" s="78">
        <v>11431.48638476174</v>
      </c>
      <c r="M292" s="78">
        <v>21193.114560546899</v>
      </c>
      <c r="N292" s="78">
        <v>10721.682306640638</v>
      </c>
      <c r="O292" s="78">
        <v>34828.439534179706</v>
      </c>
      <c r="P292" s="78">
        <v>1964.5855097656306</v>
      </c>
      <c r="Q292" s="78">
        <v>37.595954895019531</v>
      </c>
      <c r="R292" s="78">
        <v>4585.2727966308585</v>
      </c>
      <c r="S292" s="78">
        <v>33355.928875000027</v>
      </c>
      <c r="T292" s="78">
        <v>13444.906624023424</v>
      </c>
      <c r="U292" s="78">
        <v>6768.0685439452991</v>
      </c>
      <c r="V292" s="78">
        <v>49548.098521651737</v>
      </c>
      <c r="W292" s="78">
        <v>4105.6375976562404</v>
      </c>
      <c r="X292" s="78">
        <v>12466.309384765642</v>
      </c>
      <c r="Y292" s="78">
        <v>11755.365906249999</v>
      </c>
      <c r="Z292" s="78">
        <v>418.88260693359371</v>
      </c>
      <c r="AA292" s="78">
        <v>18941.180476562491</v>
      </c>
      <c r="AB292" s="78">
        <v>16025.325324218771</v>
      </c>
      <c r="AC292" s="78">
        <v>24019.098530835301</v>
      </c>
      <c r="AD292" s="78">
        <v>28710.760164062482</v>
      </c>
      <c r="AE292" s="78">
        <v>9393.9794251302392</v>
      </c>
      <c r="AF292" s="78">
        <v>18.064723968750002</v>
      </c>
      <c r="AG292" s="78">
        <v>15696.207867187497</v>
      </c>
      <c r="AH292" s="78">
        <v>31319.639312500018</v>
      </c>
      <c r="AI292" s="78">
        <v>8692.0077148437504</v>
      </c>
      <c r="AJ292" s="78">
        <v>58.486188232422336</v>
      </c>
      <c r="AK292" s="78">
        <v>3837.8073535156291</v>
      </c>
      <c r="AL292" s="78">
        <v>13309.509621093737</v>
      </c>
      <c r="AM292" s="78">
        <v>15389.614944335939</v>
      </c>
      <c r="AN292" s="78">
        <v>2859.9759765624995</v>
      </c>
      <c r="AO292" s="78">
        <v>30486.101333007795</v>
      </c>
      <c r="AP292" s="78">
        <v>90.139860000000084</v>
      </c>
      <c r="AQ292" s="78">
        <v>36443.714832031277</v>
      </c>
      <c r="AR292" s="78">
        <v>37169.840775390614</v>
      </c>
      <c r="AS292" s="78">
        <v>37229.535378906265</v>
      </c>
      <c r="AT292" s="78">
        <v>13434.774109374999</v>
      </c>
      <c r="AU292" s="78">
        <v>43410.298990234347</v>
      </c>
      <c r="AV292" s="78">
        <v>20031.647462890633</v>
      </c>
      <c r="AW292" s="78">
        <v>4791.7013549804833</v>
      </c>
      <c r="AX292" s="78">
        <v>29907.955902099602</v>
      </c>
      <c r="AY292" s="78">
        <v>41216.062574218726</v>
      </c>
    </row>
    <row r="293" spans="1:51" x14ac:dyDescent="0.25">
      <c r="A293" s="89">
        <v>43629</v>
      </c>
      <c r="B293" s="90">
        <v>4</v>
      </c>
      <c r="C293" s="78">
        <v>27323.218609375002</v>
      </c>
      <c r="D293" s="78">
        <v>27238.693230468743</v>
      </c>
      <c r="E293" s="78">
        <v>14869.906660156243</v>
      </c>
      <c r="F293" s="78">
        <v>46448.909039062528</v>
      </c>
      <c r="G293" s="78">
        <v>28586.77147070313</v>
      </c>
      <c r="H293" s="78">
        <v>5113.6450585937591</v>
      </c>
      <c r="I293" s="78">
        <v>21213.971449707005</v>
      </c>
      <c r="J293" s="78">
        <v>67.70205688476571</v>
      </c>
      <c r="K293" s="78">
        <v>13134.147436523437</v>
      </c>
      <c r="L293" s="78">
        <v>11156.144770503925</v>
      </c>
      <c r="M293" s="78">
        <v>20634.324496093766</v>
      </c>
      <c r="N293" s="78">
        <v>10564.7017578125</v>
      </c>
      <c r="O293" s="78">
        <v>33270.943406250044</v>
      </c>
      <c r="P293" s="78">
        <v>2157.646799804691</v>
      </c>
      <c r="Q293" s="78">
        <v>37.369852066040039</v>
      </c>
      <c r="R293" s="78">
        <v>4300.7670166015632</v>
      </c>
      <c r="S293" s="78">
        <v>31089.585525390601</v>
      </c>
      <c r="T293" s="78">
        <v>13223.13557128906</v>
      </c>
      <c r="U293" s="78">
        <v>6657.2948847656298</v>
      </c>
      <c r="V293" s="78">
        <v>45825.85232243294</v>
      </c>
      <c r="W293" s="78">
        <v>3920.3693359375006</v>
      </c>
      <c r="X293" s="78">
        <v>12564.695140625006</v>
      </c>
      <c r="Y293" s="78">
        <v>10762.16248828125</v>
      </c>
      <c r="Z293" s="78">
        <v>409.37682620849603</v>
      </c>
      <c r="AA293" s="78">
        <v>17632.731082031281</v>
      </c>
      <c r="AB293" s="78">
        <v>15696.131958984375</v>
      </c>
      <c r="AC293" s="78">
        <v>23268.876893014567</v>
      </c>
      <c r="AD293" s="78">
        <v>27134.494820312491</v>
      </c>
      <c r="AE293" s="78">
        <v>9524.0456624349154</v>
      </c>
      <c r="AF293" s="78">
        <v>18.064723968750002</v>
      </c>
      <c r="AG293" s="78">
        <v>14646.769488281256</v>
      </c>
      <c r="AH293" s="78">
        <v>29425.01264453126</v>
      </c>
      <c r="AI293" s="78">
        <v>8365.2408691406181</v>
      </c>
      <c r="AJ293" s="78">
        <v>58.088954101561967</v>
      </c>
      <c r="AK293" s="78">
        <v>3658.1669433593706</v>
      </c>
      <c r="AL293" s="78">
        <v>11277.946830078128</v>
      </c>
      <c r="AM293" s="78">
        <v>15175.098300781257</v>
      </c>
      <c r="AN293" s="78">
        <v>2626.9489013671782</v>
      </c>
      <c r="AO293" s="78">
        <v>29008.850782714835</v>
      </c>
      <c r="AP293" s="78">
        <v>97.665730999999923</v>
      </c>
      <c r="AQ293" s="78">
        <v>35134.407360351586</v>
      </c>
      <c r="AR293" s="78">
        <v>34912.290353515644</v>
      </c>
      <c r="AS293" s="78">
        <v>34459.770534179748</v>
      </c>
      <c r="AT293" s="78">
        <v>13283.02595703125</v>
      </c>
      <c r="AU293" s="78">
        <v>41253.337490234422</v>
      </c>
      <c r="AV293" s="78">
        <v>18639.938119140636</v>
      </c>
      <c r="AW293" s="78">
        <v>3094.5765991210856</v>
      </c>
      <c r="AX293" s="78">
        <v>27597.801494140633</v>
      </c>
      <c r="AY293" s="78">
        <v>40105.330111328134</v>
      </c>
    </row>
    <row r="294" spans="1:51" x14ac:dyDescent="0.25">
      <c r="A294" s="89">
        <v>43629</v>
      </c>
      <c r="B294" s="90">
        <v>5</v>
      </c>
      <c r="C294" s="78">
        <v>27330.446314453111</v>
      </c>
      <c r="D294" s="78">
        <v>27437.539835937507</v>
      </c>
      <c r="E294" s="78">
        <v>14654.140126953151</v>
      </c>
      <c r="F294" s="78">
        <v>45740.84084570314</v>
      </c>
      <c r="G294" s="78">
        <v>28411.185845703145</v>
      </c>
      <c r="H294" s="78">
        <v>5288.1545996093782</v>
      </c>
      <c r="I294" s="78">
        <v>21062.340841796871</v>
      </c>
      <c r="J294" s="78">
        <v>65.969320297241197</v>
      </c>
      <c r="K294" s="78">
        <v>12995.44602050781</v>
      </c>
      <c r="L294" s="78">
        <v>11334.486094722673</v>
      </c>
      <c r="M294" s="78">
        <v>20504.282005859361</v>
      </c>
      <c r="N294" s="78">
        <v>10485.482152343742</v>
      </c>
      <c r="O294" s="78">
        <v>33152.278702148433</v>
      </c>
      <c r="P294" s="78">
        <v>2150.6557729552278</v>
      </c>
      <c r="Q294" s="78">
        <v>37.149463653564446</v>
      </c>
      <c r="R294" s="78">
        <v>4205.2562744140641</v>
      </c>
      <c r="S294" s="78">
        <v>30324.437564453132</v>
      </c>
      <c r="T294" s="78">
        <v>13174.024466796885</v>
      </c>
      <c r="U294" s="78">
        <v>6592.0343955078115</v>
      </c>
      <c r="V294" s="78">
        <v>44660.604884932953</v>
      </c>
      <c r="W294" s="78">
        <v>3909.5969970703204</v>
      </c>
      <c r="X294" s="78">
        <v>12798.530312499997</v>
      </c>
      <c r="Y294" s="78">
        <v>10594.992050781251</v>
      </c>
      <c r="Z294" s="78">
        <v>411.21611242675777</v>
      </c>
      <c r="AA294" s="78">
        <v>17254.787570312496</v>
      </c>
      <c r="AB294" s="78">
        <v>15680.477208984372</v>
      </c>
      <c r="AC294" s="78">
        <v>22793.020308942589</v>
      </c>
      <c r="AD294" s="78">
        <v>26733.372632812512</v>
      </c>
      <c r="AE294" s="78">
        <v>9289.1609739583473</v>
      </c>
      <c r="AF294" s="78">
        <v>18.064723968750002</v>
      </c>
      <c r="AG294" s="78">
        <v>14475.418757812497</v>
      </c>
      <c r="AH294" s="78">
        <v>28654.715957031251</v>
      </c>
      <c r="AI294" s="78">
        <v>8174.3444824218805</v>
      </c>
      <c r="AJ294" s="78">
        <v>60.340011962889122</v>
      </c>
      <c r="AK294" s="78">
        <v>3394.9474755859396</v>
      </c>
      <c r="AL294" s="78">
        <v>11094.325307617186</v>
      </c>
      <c r="AM294" s="78">
        <v>14689.869057617212</v>
      </c>
      <c r="AN294" s="78">
        <v>2613.2545898437402</v>
      </c>
      <c r="AO294" s="78">
        <v>28772.989166992185</v>
      </c>
      <c r="AP294" s="78">
        <v>117.74218300000005</v>
      </c>
      <c r="AQ294" s="78">
        <v>34632.748290039068</v>
      </c>
      <c r="AR294" s="78">
        <v>34399.447248046832</v>
      </c>
      <c r="AS294" s="78">
        <v>33823.801437500035</v>
      </c>
      <c r="AT294" s="78">
        <v>13265.855968750006</v>
      </c>
      <c r="AU294" s="78">
        <v>40788.765275390637</v>
      </c>
      <c r="AV294" s="78">
        <v>18164.32203906251</v>
      </c>
      <c r="AW294" s="78">
        <v>3846.7982177734375</v>
      </c>
      <c r="AX294" s="78">
        <v>27477.860112304705</v>
      </c>
      <c r="AY294" s="78">
        <v>40045.613632812565</v>
      </c>
    </row>
    <row r="295" spans="1:51" x14ac:dyDescent="0.25">
      <c r="A295" s="89">
        <v>43629</v>
      </c>
      <c r="B295" s="90">
        <v>6</v>
      </c>
      <c r="C295" s="78">
        <v>28351.589701171863</v>
      </c>
      <c r="D295" s="78">
        <v>28514.936273437514</v>
      </c>
      <c r="E295" s="78">
        <v>15572.873027343769</v>
      </c>
      <c r="F295" s="78">
        <v>47677.781589843798</v>
      </c>
      <c r="G295" s="78">
        <v>29542.046953125009</v>
      </c>
      <c r="H295" s="78">
        <v>5363.4995800781317</v>
      </c>
      <c r="I295" s="78">
        <v>22078.505908203133</v>
      </c>
      <c r="J295" s="78">
        <v>64.553546905517692</v>
      </c>
      <c r="K295" s="78">
        <v>13690.862060546875</v>
      </c>
      <c r="L295" s="78">
        <v>11887.687863277359</v>
      </c>
      <c r="M295" s="78">
        <v>20791.60559375001</v>
      </c>
      <c r="N295" s="78">
        <v>10893.333082031259</v>
      </c>
      <c r="O295" s="78">
        <v>34526.118188476546</v>
      </c>
      <c r="P295" s="78">
        <v>2174.1234882812601</v>
      </c>
      <c r="Q295" s="78">
        <v>36.542431831359863</v>
      </c>
      <c r="R295" s="78">
        <v>4595.301483154296</v>
      </c>
      <c r="S295" s="78">
        <v>30950.598979492195</v>
      </c>
      <c r="T295" s="78">
        <v>13723.205287109382</v>
      </c>
      <c r="U295" s="78">
        <v>6922.7414707031285</v>
      </c>
      <c r="V295" s="78">
        <v>47116.266783370469</v>
      </c>
      <c r="W295" s="78">
        <v>3872.5174560546898</v>
      </c>
      <c r="X295" s="78">
        <v>12628.120574218787</v>
      </c>
      <c r="Y295" s="78">
        <v>11912.558722656249</v>
      </c>
      <c r="Z295" s="78">
        <v>408.33380376586916</v>
      </c>
      <c r="AA295" s="78">
        <v>19610.755533203104</v>
      </c>
      <c r="AB295" s="78">
        <v>16289.915958984382</v>
      </c>
      <c r="AC295" s="78">
        <v>23528.958385212831</v>
      </c>
      <c r="AD295" s="78">
        <v>28683.138050781239</v>
      </c>
      <c r="AE295" s="78">
        <v>7274.9686097005197</v>
      </c>
      <c r="AF295" s="78">
        <v>18.064723968750002</v>
      </c>
      <c r="AG295" s="78">
        <v>15341.542246093739</v>
      </c>
      <c r="AH295" s="78">
        <v>30527.125144531245</v>
      </c>
      <c r="AI295" s="78">
        <v>8444.5874511718794</v>
      </c>
      <c r="AJ295" s="78">
        <v>55.372965576171993</v>
      </c>
      <c r="AK295" s="78">
        <v>3113.3532861328094</v>
      </c>
      <c r="AL295" s="78">
        <v>12499.412616210939</v>
      </c>
      <c r="AM295" s="78">
        <v>15388.514508789092</v>
      </c>
      <c r="AN295" s="78">
        <v>2877.6971435546775</v>
      </c>
      <c r="AO295" s="78">
        <v>29951.252638671878</v>
      </c>
      <c r="AP295" s="78">
        <v>113.02331299999992</v>
      </c>
      <c r="AQ295" s="78">
        <v>35576.881969726557</v>
      </c>
      <c r="AR295" s="78">
        <v>35756.877041015621</v>
      </c>
      <c r="AS295" s="78">
        <v>35685.644973632865</v>
      </c>
      <c r="AT295" s="78">
        <v>13509.193332031236</v>
      </c>
      <c r="AU295" s="78">
        <v>42191.067867187536</v>
      </c>
      <c r="AV295" s="78">
        <v>19209.952296874995</v>
      </c>
      <c r="AW295" s="78">
        <v>3711.0889892578148</v>
      </c>
      <c r="AX295" s="78">
        <v>29472.836977539067</v>
      </c>
      <c r="AY295" s="78">
        <v>41090.240501953202</v>
      </c>
    </row>
    <row r="296" spans="1:51" x14ac:dyDescent="0.25">
      <c r="A296" s="89">
        <v>43629</v>
      </c>
      <c r="B296" s="90">
        <v>7</v>
      </c>
      <c r="C296" s="78">
        <v>34316.093732421868</v>
      </c>
      <c r="D296" s="78">
        <v>34478.440226562452</v>
      </c>
      <c r="E296" s="78">
        <v>20582.887226562492</v>
      </c>
      <c r="F296" s="78">
        <v>60865.422261718726</v>
      </c>
      <c r="G296" s="78">
        <v>35382.304689453122</v>
      </c>
      <c r="H296" s="78">
        <v>5758.8282128906185</v>
      </c>
      <c r="I296" s="78">
        <v>26938.795653320325</v>
      </c>
      <c r="J296" s="78">
        <v>73.059902191162095</v>
      </c>
      <c r="K296" s="78">
        <v>16677.513378906271</v>
      </c>
      <c r="L296" s="78">
        <v>13318.036346675834</v>
      </c>
      <c r="M296" s="78">
        <v>23638.515787109409</v>
      </c>
      <c r="N296" s="78">
        <v>13773.422382812487</v>
      </c>
      <c r="O296" s="78">
        <v>42754.896643554719</v>
      </c>
      <c r="P296" s="78">
        <v>2485.8024355468697</v>
      </c>
      <c r="Q296" s="78">
        <v>37.284721374511719</v>
      </c>
      <c r="R296" s="78">
        <v>6281.7525024414026</v>
      </c>
      <c r="S296" s="78">
        <v>38355.676164062512</v>
      </c>
      <c r="T296" s="78">
        <v>16586.299724609369</v>
      </c>
      <c r="U296" s="78">
        <v>8931.256582031263</v>
      </c>
      <c r="V296" s="78">
        <v>62810.502689620414</v>
      </c>
      <c r="W296" s="78">
        <v>4251.8223388671813</v>
      </c>
      <c r="X296" s="78">
        <v>15038.20785937501</v>
      </c>
      <c r="Y296" s="78">
        <v>12761.151117187495</v>
      </c>
      <c r="Z296" s="78">
        <v>406.74874981689447</v>
      </c>
      <c r="AA296" s="78">
        <v>24828.185851562517</v>
      </c>
      <c r="AB296" s="78">
        <v>20182.361287109383</v>
      </c>
      <c r="AC296" s="78">
        <v>28366.461113102334</v>
      </c>
      <c r="AD296" s="78">
        <v>37468.584648437522</v>
      </c>
      <c r="AE296" s="78">
        <v>6435.7914104817701</v>
      </c>
      <c r="AF296" s="78">
        <v>18.064723968750002</v>
      </c>
      <c r="AG296" s="78">
        <v>20175.373664062503</v>
      </c>
      <c r="AH296" s="78">
        <v>41687.504570312514</v>
      </c>
      <c r="AI296" s="78">
        <v>10006.264990234378</v>
      </c>
      <c r="AJ296" s="78">
        <v>66.914839111328263</v>
      </c>
      <c r="AK296" s="78">
        <v>3197.4338183593809</v>
      </c>
      <c r="AL296" s="78">
        <v>16111.950750976579</v>
      </c>
      <c r="AM296" s="78">
        <v>20476.727171875005</v>
      </c>
      <c r="AN296" s="78">
        <v>4219.0729980468686</v>
      </c>
      <c r="AO296" s="78">
        <v>36576.061179199227</v>
      </c>
      <c r="AP296" s="78">
        <v>178.51997699999993</v>
      </c>
      <c r="AQ296" s="78">
        <v>40893.149578125049</v>
      </c>
      <c r="AR296" s="78">
        <v>44006.254816406254</v>
      </c>
      <c r="AS296" s="78">
        <v>45316.464308593779</v>
      </c>
      <c r="AT296" s="78">
        <v>15352.095402343744</v>
      </c>
      <c r="AU296" s="78">
        <v>53909.352900390644</v>
      </c>
      <c r="AV296" s="78">
        <v>23917.400308593744</v>
      </c>
      <c r="AW296" s="78">
        <v>2903.1231689453239</v>
      </c>
      <c r="AX296" s="78">
        <v>36890.685034179704</v>
      </c>
      <c r="AY296" s="78">
        <v>48452.390484374941</v>
      </c>
    </row>
    <row r="297" spans="1:51" x14ac:dyDescent="0.25">
      <c r="A297" s="89">
        <v>43629</v>
      </c>
      <c r="B297" s="90">
        <v>8</v>
      </c>
      <c r="C297" s="78">
        <v>44935.184582031325</v>
      </c>
      <c r="D297" s="78">
        <v>41587.176246093761</v>
      </c>
      <c r="E297" s="78">
        <v>24924.48505859376</v>
      </c>
      <c r="F297" s="78">
        <v>77352.886378906216</v>
      </c>
      <c r="G297" s="78">
        <v>41310.470144531268</v>
      </c>
      <c r="H297" s="78">
        <v>6488.2955273437483</v>
      </c>
      <c r="I297" s="78">
        <v>35559.819953124948</v>
      </c>
      <c r="J297" s="78">
        <v>88.517278671264805</v>
      </c>
      <c r="K297" s="78">
        <v>20428.164062500004</v>
      </c>
      <c r="L297" s="78">
        <v>15007.042274410178</v>
      </c>
      <c r="M297" s="78">
        <v>27949.791509765641</v>
      </c>
      <c r="N297" s="78">
        <v>15171.00009179687</v>
      </c>
      <c r="O297" s="78">
        <v>54810.040806640638</v>
      </c>
      <c r="P297" s="78">
        <v>2744.7513251953192</v>
      </c>
      <c r="Q297" s="78">
        <v>38.800351142883301</v>
      </c>
      <c r="R297" s="78">
        <v>6889.9002075195267</v>
      </c>
      <c r="S297" s="78">
        <v>44581.395162109366</v>
      </c>
      <c r="T297" s="78">
        <v>18936.171542968776</v>
      </c>
      <c r="U297" s="78">
        <v>10189.918105468751</v>
      </c>
      <c r="V297" s="78">
        <v>76228.434427901666</v>
      </c>
      <c r="W297" s="78">
        <v>4910.86572265624</v>
      </c>
      <c r="X297" s="78">
        <v>18999.045273437492</v>
      </c>
      <c r="Y297" s="78">
        <v>15372.648308593753</v>
      </c>
      <c r="Z297" s="78">
        <v>433.60473326416007</v>
      </c>
      <c r="AA297" s="78">
        <v>29817.156992187432</v>
      </c>
      <c r="AB297" s="78">
        <v>28317.335000000014</v>
      </c>
      <c r="AC297" s="78">
        <v>34018.492686657104</v>
      </c>
      <c r="AD297" s="78">
        <v>42920.842660156297</v>
      </c>
      <c r="AE297" s="78">
        <v>7581.1239847005108</v>
      </c>
      <c r="AF297" s="78">
        <v>18.064723968750002</v>
      </c>
      <c r="AG297" s="78">
        <v>24986.723550781247</v>
      </c>
      <c r="AH297" s="78">
        <v>47583.301070312496</v>
      </c>
      <c r="AI297" s="78">
        <v>12210.518896484391</v>
      </c>
      <c r="AJ297" s="78">
        <v>115.47518139648412</v>
      </c>
      <c r="AK297" s="78">
        <v>3504.5708056640597</v>
      </c>
      <c r="AL297" s="78">
        <v>18406.190470703146</v>
      </c>
      <c r="AM297" s="78">
        <v>23766.826144531184</v>
      </c>
      <c r="AN297" s="78">
        <v>4804.3711425781312</v>
      </c>
      <c r="AO297" s="78">
        <v>45236.726434570301</v>
      </c>
      <c r="AP297" s="78">
        <v>238.09984300000013</v>
      </c>
      <c r="AQ297" s="78">
        <v>54223.086844726524</v>
      </c>
      <c r="AR297" s="78">
        <v>55025.429387695331</v>
      </c>
      <c r="AS297" s="78">
        <v>53447.770152343764</v>
      </c>
      <c r="AT297" s="78">
        <v>17569.293515624991</v>
      </c>
      <c r="AU297" s="78">
        <v>68474.172210937497</v>
      </c>
      <c r="AV297" s="78">
        <v>26498.649453124995</v>
      </c>
      <c r="AW297" s="78">
        <v>2885.6026611328298</v>
      </c>
      <c r="AX297" s="78">
        <v>43656.367514648431</v>
      </c>
      <c r="AY297" s="78">
        <v>65955.484898437484</v>
      </c>
    </row>
    <row r="298" spans="1:51" x14ac:dyDescent="0.25">
      <c r="A298" s="89">
        <v>43629</v>
      </c>
      <c r="B298" s="90">
        <v>9</v>
      </c>
      <c r="C298" s="78">
        <v>50912.399835937569</v>
      </c>
      <c r="D298" s="78">
        <v>47152.823601562508</v>
      </c>
      <c r="E298" s="78">
        <v>25689.293359375006</v>
      </c>
      <c r="F298" s="78">
        <v>83699.77623828128</v>
      </c>
      <c r="G298" s="78">
        <v>48465.058449218675</v>
      </c>
      <c r="H298" s="78">
        <v>8586.8308789062539</v>
      </c>
      <c r="I298" s="78">
        <v>42025.137293945307</v>
      </c>
      <c r="J298" s="78">
        <v>105.88751220703121</v>
      </c>
      <c r="K298" s="78">
        <v>23697.115429687485</v>
      </c>
      <c r="L298" s="78">
        <v>17490.621253902395</v>
      </c>
      <c r="M298" s="78">
        <v>33493.547275390651</v>
      </c>
      <c r="N298" s="78">
        <v>15031.801847656254</v>
      </c>
      <c r="O298" s="78">
        <v>63492.396281250054</v>
      </c>
      <c r="P298" s="78">
        <v>3160.4699837749949</v>
      </c>
      <c r="Q298" s="78">
        <v>40.001111030578649</v>
      </c>
      <c r="R298" s="78">
        <v>6338.8987060546797</v>
      </c>
      <c r="S298" s="78">
        <v>47382.768224609368</v>
      </c>
      <c r="T298" s="78">
        <v>19422.7792734375</v>
      </c>
      <c r="U298" s="78">
        <v>9806.2868378906296</v>
      </c>
      <c r="V298" s="78">
        <v>77461.979752120431</v>
      </c>
      <c r="W298" s="78">
        <v>5585.1559326171791</v>
      </c>
      <c r="X298" s="78">
        <v>22825.733523591076</v>
      </c>
      <c r="Y298" s="78">
        <v>18049.442218750002</v>
      </c>
      <c r="Z298" s="78">
        <v>507.71115391845717</v>
      </c>
      <c r="AA298" s="78">
        <v>33290.290027343755</v>
      </c>
      <c r="AB298" s="78">
        <v>36263.882542968749</v>
      </c>
      <c r="AC298" s="78">
        <v>36262.717246975633</v>
      </c>
      <c r="AD298" s="78">
        <v>42398.755265625012</v>
      </c>
      <c r="AE298" s="78">
        <v>8439.4694485677155</v>
      </c>
      <c r="AF298" s="78">
        <v>18.064723968750002</v>
      </c>
      <c r="AG298" s="78">
        <v>26741.451667968755</v>
      </c>
      <c r="AH298" s="78">
        <v>43997.970113281219</v>
      </c>
      <c r="AI298" s="78">
        <v>13644.248632812498</v>
      </c>
      <c r="AJ298" s="78">
        <v>188.42860595703058</v>
      </c>
      <c r="AK298" s="78">
        <v>3695.3957312464308</v>
      </c>
      <c r="AL298" s="78">
        <v>18471.760441406255</v>
      </c>
      <c r="AM298" s="78">
        <v>24608.130417968732</v>
      </c>
      <c r="AN298" s="78">
        <v>4222.3747558593896</v>
      </c>
      <c r="AO298" s="78">
        <v>51750.126971679725</v>
      </c>
      <c r="AP298" s="78">
        <v>384.99794499999996</v>
      </c>
      <c r="AQ298" s="78">
        <v>68865.533296875059</v>
      </c>
      <c r="AR298" s="78">
        <v>64802.736114257794</v>
      </c>
      <c r="AS298" s="78">
        <v>56078.870136718782</v>
      </c>
      <c r="AT298" s="78">
        <v>19150.759164062507</v>
      </c>
      <c r="AU298" s="78">
        <v>74573.598730468773</v>
      </c>
      <c r="AV298" s="78">
        <v>25347.491968750001</v>
      </c>
      <c r="AW298" s="78">
        <v>2492.7011718750109</v>
      </c>
      <c r="AX298" s="78">
        <v>44612.045820312516</v>
      </c>
      <c r="AY298" s="78">
        <v>84427.2755546876</v>
      </c>
    </row>
    <row r="299" spans="1:51" x14ac:dyDescent="0.25">
      <c r="A299" s="89">
        <v>43629</v>
      </c>
      <c r="B299" s="90">
        <v>10</v>
      </c>
      <c r="C299" s="78">
        <v>56330.923441406245</v>
      </c>
      <c r="D299" s="78">
        <v>52822.216714843686</v>
      </c>
      <c r="E299" s="78">
        <v>27233.333691406253</v>
      </c>
      <c r="F299" s="78">
        <v>88644.153828124952</v>
      </c>
      <c r="G299" s="78">
        <v>53453.194463999542</v>
      </c>
      <c r="H299" s="78">
        <v>9763.5315429687544</v>
      </c>
      <c r="I299" s="78">
        <v>47684.201721679681</v>
      </c>
      <c r="J299" s="78">
        <v>105.49164581298831</v>
      </c>
      <c r="K299" s="78">
        <v>26365.129492187505</v>
      </c>
      <c r="L299" s="78">
        <v>18979.076204097692</v>
      </c>
      <c r="M299" s="78">
        <v>37815.045531250034</v>
      </c>
      <c r="N299" s="78">
        <v>15903.145226562503</v>
      </c>
      <c r="O299" s="78">
        <v>70893.338738281323</v>
      </c>
      <c r="P299" s="78">
        <v>3086.088377723705</v>
      </c>
      <c r="Q299" s="78">
        <v>39.74495792388916</v>
      </c>
      <c r="R299" s="78">
        <v>6647.3982543945312</v>
      </c>
      <c r="S299" s="78">
        <v>53132.43704296877</v>
      </c>
      <c r="T299" s="78">
        <v>20645.518634765642</v>
      </c>
      <c r="U299" s="78">
        <v>10077.931029296868</v>
      </c>
      <c r="V299" s="78">
        <v>82379.214000776759</v>
      </c>
      <c r="W299" s="78">
        <v>6238.020190429691</v>
      </c>
      <c r="X299" s="78">
        <v>25032.463803692761</v>
      </c>
      <c r="Y299" s="78">
        <v>20498.761523437497</v>
      </c>
      <c r="Z299" s="78">
        <v>492.65288420410155</v>
      </c>
      <c r="AA299" s="78">
        <v>37390.705126953086</v>
      </c>
      <c r="AB299" s="78">
        <v>41715.819996093727</v>
      </c>
      <c r="AC299" s="78">
        <v>36529.274978019042</v>
      </c>
      <c r="AD299" s="78">
        <v>45077.6407578125</v>
      </c>
      <c r="AE299" s="78">
        <v>9225.907446614583</v>
      </c>
      <c r="AF299" s="78">
        <v>18.064723968750002</v>
      </c>
      <c r="AG299" s="78">
        <v>28897.727367187497</v>
      </c>
      <c r="AH299" s="78">
        <v>44789.491449218716</v>
      </c>
      <c r="AI299" s="78">
        <v>15666.99453125</v>
      </c>
      <c r="AJ299" s="78">
        <v>275.61406298828086</v>
      </c>
      <c r="AK299" s="78">
        <v>3537.7272083263888</v>
      </c>
      <c r="AL299" s="78">
        <v>19609.882511718741</v>
      </c>
      <c r="AM299" s="78">
        <v>27092.384246093774</v>
      </c>
      <c r="AN299" s="78">
        <v>4386.46191406249</v>
      </c>
      <c r="AO299" s="78">
        <v>57775.262506835934</v>
      </c>
      <c r="AP299" s="78">
        <v>665.79836435408583</v>
      </c>
      <c r="AQ299" s="78">
        <v>80838.86335351564</v>
      </c>
      <c r="AR299" s="78">
        <v>73554.802207031258</v>
      </c>
      <c r="AS299" s="78">
        <v>60357.83250390624</v>
      </c>
      <c r="AT299" s="78">
        <v>20817.092749999985</v>
      </c>
      <c r="AU299" s="78">
        <v>82237.757597656251</v>
      </c>
      <c r="AV299" s="78">
        <v>26724.439617187531</v>
      </c>
      <c r="AW299" s="78">
        <v>2577.3941650390602</v>
      </c>
      <c r="AX299" s="78">
        <v>48124.831542968772</v>
      </c>
      <c r="AY299" s="78">
        <v>98990.579753906233</v>
      </c>
    </row>
    <row r="300" spans="1:51" x14ac:dyDescent="0.25">
      <c r="A300" s="89">
        <v>43629</v>
      </c>
      <c r="B300" s="90">
        <v>11</v>
      </c>
      <c r="C300" s="78">
        <v>60370.346835937591</v>
      </c>
      <c r="D300" s="78">
        <v>55104.341847656273</v>
      </c>
      <c r="E300" s="78">
        <v>28472.785097656251</v>
      </c>
      <c r="F300" s="78">
        <v>94472.629664062508</v>
      </c>
      <c r="G300" s="78">
        <v>56096.757966137979</v>
      </c>
      <c r="H300" s="78">
        <v>10339.4716015625</v>
      </c>
      <c r="I300" s="78">
        <v>52594.731583984401</v>
      </c>
      <c r="J300" s="78">
        <v>104.83607482910151</v>
      </c>
      <c r="K300" s="78">
        <v>27915.658740234368</v>
      </c>
      <c r="L300" s="78">
        <v>19020.401865230488</v>
      </c>
      <c r="M300" s="78">
        <v>38839.280914062496</v>
      </c>
      <c r="N300" s="78">
        <v>17220.008398437498</v>
      </c>
      <c r="O300" s="78">
        <v>76274.876781250001</v>
      </c>
      <c r="P300" s="78">
        <v>3218.2380959144416</v>
      </c>
      <c r="Q300" s="78">
        <v>38.159377098083496</v>
      </c>
      <c r="R300" s="78">
        <v>7071.2041259765592</v>
      </c>
      <c r="S300" s="78">
        <v>57421.775652343764</v>
      </c>
      <c r="T300" s="78">
        <v>22974.490876953128</v>
      </c>
      <c r="U300" s="78">
        <v>10727.101945312512</v>
      </c>
      <c r="V300" s="78">
        <v>86713.115520057909</v>
      </c>
      <c r="W300" s="78">
        <v>6651.176733398439</v>
      </c>
      <c r="X300" s="78">
        <v>26266.944796333086</v>
      </c>
      <c r="Y300" s="78">
        <v>18959.397160156244</v>
      </c>
      <c r="Z300" s="78">
        <v>468.4486153930664</v>
      </c>
      <c r="AA300" s="78">
        <v>39459.513759765658</v>
      </c>
      <c r="AB300" s="78">
        <v>44471.871085937535</v>
      </c>
      <c r="AC300" s="78">
        <v>41501.052542069156</v>
      </c>
      <c r="AD300" s="78">
        <v>47221.572785156233</v>
      </c>
      <c r="AE300" s="78">
        <v>10408.421259114599</v>
      </c>
      <c r="AF300" s="78">
        <v>18.064723968750002</v>
      </c>
      <c r="AG300" s="78">
        <v>30587.988914062502</v>
      </c>
      <c r="AH300" s="78">
        <v>47320.598707031197</v>
      </c>
      <c r="AI300" s="78">
        <v>16775.00341796875</v>
      </c>
      <c r="AJ300" s="78">
        <v>262.92416064453232</v>
      </c>
      <c r="AK300" s="78">
        <v>3689.3469476016439</v>
      </c>
      <c r="AL300" s="78">
        <v>20908.556380859383</v>
      </c>
      <c r="AM300" s="78">
        <v>29221.209642578091</v>
      </c>
      <c r="AN300" s="78">
        <v>4707.3822265625022</v>
      </c>
      <c r="AO300" s="78">
        <v>61157.858695312541</v>
      </c>
      <c r="AP300" s="78">
        <v>661.01280049184959</v>
      </c>
      <c r="AQ300" s="78">
        <v>88411.505027343723</v>
      </c>
      <c r="AR300" s="78">
        <v>78789.367027343775</v>
      </c>
      <c r="AS300" s="78">
        <v>63860.219054687506</v>
      </c>
      <c r="AT300" s="78">
        <v>21406.832171875001</v>
      </c>
      <c r="AU300" s="78">
        <v>85837.893906249985</v>
      </c>
      <c r="AV300" s="78">
        <v>29131.477753906245</v>
      </c>
      <c r="AW300" s="78">
        <v>2811.5202636718691</v>
      </c>
      <c r="AX300" s="78">
        <v>51943.309365234389</v>
      </c>
      <c r="AY300" s="78">
        <v>106802.58523046869</v>
      </c>
    </row>
    <row r="301" spans="1:51" x14ac:dyDescent="0.25">
      <c r="A301" s="89">
        <v>43629</v>
      </c>
      <c r="B301" s="90">
        <v>12</v>
      </c>
      <c r="C301" s="78">
        <v>62835.313644531278</v>
      </c>
      <c r="D301" s="78">
        <v>56889.62546875007</v>
      </c>
      <c r="E301" s="78">
        <v>29812.667519531249</v>
      </c>
      <c r="F301" s="78">
        <v>100944.76085937502</v>
      </c>
      <c r="G301" s="78">
        <v>57964.176375415052</v>
      </c>
      <c r="H301" s="78">
        <v>10823.274296874992</v>
      </c>
      <c r="I301" s="78">
        <v>54990.942594726526</v>
      </c>
      <c r="J301" s="78">
        <v>123.62180328369141</v>
      </c>
      <c r="K301" s="78">
        <v>28770.741210937518</v>
      </c>
      <c r="L301" s="78">
        <v>19298.135084957037</v>
      </c>
      <c r="M301" s="78">
        <v>39371.151347656225</v>
      </c>
      <c r="N301" s="78">
        <v>18458.259023437495</v>
      </c>
      <c r="O301" s="78">
        <v>79146.405566406262</v>
      </c>
      <c r="P301" s="78">
        <v>3102.6070816452257</v>
      </c>
      <c r="Q301" s="78">
        <v>37.815450668334975</v>
      </c>
      <c r="R301" s="78">
        <v>7546.4519531250107</v>
      </c>
      <c r="S301" s="78">
        <v>60330.159792968763</v>
      </c>
      <c r="T301" s="78">
        <v>24962.760076171886</v>
      </c>
      <c r="U301" s="78">
        <v>11421.526892578142</v>
      </c>
      <c r="V301" s="78">
        <v>91140.553501807997</v>
      </c>
      <c r="W301" s="78">
        <v>7072.0836914062411</v>
      </c>
      <c r="X301" s="78">
        <v>26280.802242949852</v>
      </c>
      <c r="Y301" s="78">
        <v>18899.271765625006</v>
      </c>
      <c r="Z301" s="78">
        <v>480.489892114258</v>
      </c>
      <c r="AA301" s="78">
        <v>39136.17607617184</v>
      </c>
      <c r="AB301" s="78">
        <v>45782.325304687467</v>
      </c>
      <c r="AC301" s="78">
        <v>44038.404744727661</v>
      </c>
      <c r="AD301" s="78">
        <v>50215.316230468765</v>
      </c>
      <c r="AE301" s="78">
        <v>14255.270507161464</v>
      </c>
      <c r="AF301" s="78">
        <v>18.064723968750002</v>
      </c>
      <c r="AG301" s="78">
        <v>31737.084523437486</v>
      </c>
      <c r="AH301" s="78">
        <v>49266.075410156256</v>
      </c>
      <c r="AI301" s="78">
        <v>17318.651464843751</v>
      </c>
      <c r="AJ301" s="78">
        <v>261.88229003906179</v>
      </c>
      <c r="AK301" s="78">
        <v>3815.9933421466808</v>
      </c>
      <c r="AL301" s="78">
        <v>22015.894000000022</v>
      </c>
      <c r="AM301" s="78">
        <v>30580.740964843746</v>
      </c>
      <c r="AN301" s="78">
        <v>5143.1101562500098</v>
      </c>
      <c r="AO301" s="78">
        <v>63973.679988281285</v>
      </c>
      <c r="AP301" s="78">
        <v>767.89280088642101</v>
      </c>
      <c r="AQ301" s="78">
        <v>92189.340832031288</v>
      </c>
      <c r="AR301" s="78">
        <v>82028.363291015659</v>
      </c>
      <c r="AS301" s="78">
        <v>67089.896851562487</v>
      </c>
      <c r="AT301" s="78">
        <v>22116.268273437501</v>
      </c>
      <c r="AU301" s="78">
        <v>89648.085585937588</v>
      </c>
      <c r="AV301" s="78">
        <v>31346.10939453126</v>
      </c>
      <c r="AW301" s="78">
        <v>3083.8186035156295</v>
      </c>
      <c r="AX301" s="78">
        <v>54940.513320312522</v>
      </c>
      <c r="AY301" s="78">
        <v>111326.20203125007</v>
      </c>
    </row>
    <row r="302" spans="1:51" x14ac:dyDescent="0.25">
      <c r="A302" s="89">
        <v>43629</v>
      </c>
      <c r="B302" s="90">
        <v>13</v>
      </c>
      <c r="C302" s="78">
        <v>64329.493765625011</v>
      </c>
      <c r="D302" s="78">
        <v>59131.177656250016</v>
      </c>
      <c r="E302" s="78">
        <v>31239.350156249984</v>
      </c>
      <c r="F302" s="78">
        <v>105418.4046171876</v>
      </c>
      <c r="G302" s="78">
        <v>57105.667027520663</v>
      </c>
      <c r="H302" s="78">
        <v>10590.652382812497</v>
      </c>
      <c r="I302" s="78">
        <v>56281.358311523392</v>
      </c>
      <c r="J302" s="78">
        <v>118.7905788421631</v>
      </c>
      <c r="K302" s="78">
        <v>29553.777539062507</v>
      </c>
      <c r="L302" s="78">
        <v>20069.513954097678</v>
      </c>
      <c r="M302" s="78">
        <v>38824.240593750015</v>
      </c>
      <c r="N302" s="78">
        <v>19373.582890624995</v>
      </c>
      <c r="O302" s="78">
        <v>80387.13537304684</v>
      </c>
      <c r="P302" s="78">
        <v>2957.256403592994</v>
      </c>
      <c r="Q302" s="78">
        <v>37.740738868713379</v>
      </c>
      <c r="R302" s="78">
        <v>8013.7323242187394</v>
      </c>
      <c r="S302" s="78">
        <v>63073.534843750022</v>
      </c>
      <c r="T302" s="78">
        <v>26249.251523437502</v>
      </c>
      <c r="U302" s="78">
        <v>12158.85664257813</v>
      </c>
      <c r="V302" s="78">
        <v>95833.496389776701</v>
      </c>
      <c r="W302" s="78">
        <v>6790.5380371093888</v>
      </c>
      <c r="X302" s="78">
        <v>25943.839424160611</v>
      </c>
      <c r="Y302" s="78">
        <v>20644.010156249995</v>
      </c>
      <c r="Z302" s="78">
        <v>512.13904266357429</v>
      </c>
      <c r="AA302" s="78">
        <v>40303.251162109424</v>
      </c>
      <c r="AB302" s="78">
        <v>46034.352960937496</v>
      </c>
      <c r="AC302" s="78">
        <v>45645.944023472766</v>
      </c>
      <c r="AD302" s="78">
        <v>52131.343015624996</v>
      </c>
      <c r="AE302" s="78">
        <v>13825.691585286462</v>
      </c>
      <c r="AF302" s="78">
        <v>18.064723968750002</v>
      </c>
      <c r="AG302" s="78">
        <v>32880.527093750003</v>
      </c>
      <c r="AH302" s="78">
        <v>51596.949980468766</v>
      </c>
      <c r="AI302" s="78">
        <v>17395.625000000004</v>
      </c>
      <c r="AJ302" s="78">
        <v>275.59866113281203</v>
      </c>
      <c r="AK302" s="78">
        <v>3774.0687335808439</v>
      </c>
      <c r="AL302" s="78">
        <v>23403.047666015631</v>
      </c>
      <c r="AM302" s="78">
        <v>30963.078287109369</v>
      </c>
      <c r="AN302" s="78">
        <v>5367.5972167968703</v>
      </c>
      <c r="AO302" s="78">
        <v>65494.804062499941</v>
      </c>
      <c r="AP302" s="78">
        <v>791.27438828762831</v>
      </c>
      <c r="AQ302" s="78">
        <v>93582.084566406178</v>
      </c>
      <c r="AR302" s="78">
        <v>83381.582677734448</v>
      </c>
      <c r="AS302" s="78">
        <v>70026.13603906249</v>
      </c>
      <c r="AT302" s="78">
        <v>22049.109363281252</v>
      </c>
      <c r="AU302" s="78">
        <v>92325.583117187489</v>
      </c>
      <c r="AV302" s="78">
        <v>32468.88380468747</v>
      </c>
      <c r="AW302" s="78">
        <v>3243.6267089843905</v>
      </c>
      <c r="AX302" s="78">
        <v>57764.436328124983</v>
      </c>
      <c r="AY302" s="78">
        <v>112760.38373046897</v>
      </c>
    </row>
    <row r="303" spans="1:51" x14ac:dyDescent="0.25">
      <c r="A303" s="89">
        <v>43629</v>
      </c>
      <c r="B303" s="90">
        <v>14</v>
      </c>
      <c r="C303" s="78">
        <v>64999.082625000097</v>
      </c>
      <c r="D303" s="78">
        <v>57368.897445312563</v>
      </c>
      <c r="E303" s="78">
        <v>32131.512675781225</v>
      </c>
      <c r="F303" s="78">
        <v>108278.47509374998</v>
      </c>
      <c r="G303" s="78">
        <v>54861.643622806681</v>
      </c>
      <c r="H303" s="78">
        <v>9734.9374804687577</v>
      </c>
      <c r="I303" s="78">
        <v>56509.107693359329</v>
      </c>
      <c r="J303" s="78">
        <v>124.02796363830569</v>
      </c>
      <c r="K303" s="78">
        <v>28530.052783203118</v>
      </c>
      <c r="L303" s="78">
        <v>19421.355830074248</v>
      </c>
      <c r="M303" s="78">
        <v>37589.88340234373</v>
      </c>
      <c r="N303" s="78">
        <v>19271.110757812501</v>
      </c>
      <c r="O303" s="78">
        <v>79774.285011718792</v>
      </c>
      <c r="P303" s="78">
        <v>3159.7417249261489</v>
      </c>
      <c r="Q303" s="78">
        <v>46.360639572143583</v>
      </c>
      <c r="R303" s="78">
        <v>8215.6872680663982</v>
      </c>
      <c r="S303" s="78">
        <v>63038.288792968786</v>
      </c>
      <c r="T303" s="78">
        <v>27227.38969335939</v>
      </c>
      <c r="U303" s="78">
        <v>12581.79903125001</v>
      </c>
      <c r="V303" s="78">
        <v>98393.445487339166</v>
      </c>
      <c r="W303" s="78">
        <v>6488.408056640621</v>
      </c>
      <c r="X303" s="78">
        <v>25146.977158207705</v>
      </c>
      <c r="Y303" s="78">
        <v>20275.239296874999</v>
      </c>
      <c r="Z303" s="78">
        <v>471.35051068115246</v>
      </c>
      <c r="AA303" s="78">
        <v>39502.440769531269</v>
      </c>
      <c r="AB303" s="78">
        <v>45718.397898437492</v>
      </c>
      <c r="AC303" s="78">
        <v>46088.080245018646</v>
      </c>
      <c r="AD303" s="78">
        <v>53692.233984374972</v>
      </c>
      <c r="AE303" s="78">
        <v>14677.139470052085</v>
      </c>
      <c r="AF303" s="78">
        <v>18.064723968750002</v>
      </c>
      <c r="AG303" s="78">
        <v>32959.727554687503</v>
      </c>
      <c r="AH303" s="78">
        <v>53265.26958593756</v>
      </c>
      <c r="AI303" s="78">
        <v>17157.920800781249</v>
      </c>
      <c r="AJ303" s="78">
        <v>212.58423510742176</v>
      </c>
      <c r="AK303" s="78">
        <v>3846.5013767238911</v>
      </c>
      <c r="AL303" s="78">
        <v>24556.588167968745</v>
      </c>
      <c r="AM303" s="78">
        <v>31620.487671874977</v>
      </c>
      <c r="AN303" s="78">
        <v>5534.6160156250007</v>
      </c>
      <c r="AO303" s="78">
        <v>65064.395786132824</v>
      </c>
      <c r="AP303" s="78">
        <v>677.37664945109611</v>
      </c>
      <c r="AQ303" s="78">
        <v>93447.555796874934</v>
      </c>
      <c r="AR303" s="78">
        <v>82181.916576171818</v>
      </c>
      <c r="AS303" s="78">
        <v>70670.964976562522</v>
      </c>
      <c r="AT303" s="78">
        <v>22033.477226562507</v>
      </c>
      <c r="AU303" s="78">
        <v>92152.393128906231</v>
      </c>
      <c r="AV303" s="78">
        <v>33325.468414062481</v>
      </c>
      <c r="AW303" s="78">
        <v>3458.5200195312495</v>
      </c>
      <c r="AX303" s="78">
        <v>59415.020703125003</v>
      </c>
      <c r="AY303" s="78">
        <v>113108.41847656244</v>
      </c>
    </row>
    <row r="304" spans="1:51" x14ac:dyDescent="0.25">
      <c r="A304" s="89">
        <v>43629</v>
      </c>
      <c r="B304" s="90">
        <v>15</v>
      </c>
      <c r="C304" s="78">
        <v>63366.311726562519</v>
      </c>
      <c r="D304" s="78">
        <v>57004.913249999976</v>
      </c>
      <c r="E304" s="78">
        <v>32089.003300781245</v>
      </c>
      <c r="F304" s="78">
        <v>106846.05738281248</v>
      </c>
      <c r="G304" s="78">
        <v>56759.588871482127</v>
      </c>
      <c r="H304" s="78">
        <v>10186.202519531251</v>
      </c>
      <c r="I304" s="78">
        <v>55131.390659179669</v>
      </c>
      <c r="J304" s="78">
        <v>124.78827667236331</v>
      </c>
      <c r="K304" s="78">
        <v>28678.343359375009</v>
      </c>
      <c r="L304" s="78">
        <v>19739.087713863275</v>
      </c>
      <c r="M304" s="78">
        <v>39334.847859375004</v>
      </c>
      <c r="N304" s="78">
        <v>18741.993097656239</v>
      </c>
      <c r="O304" s="78">
        <v>78268.79446484377</v>
      </c>
      <c r="P304" s="78">
        <v>3131.654759074012</v>
      </c>
      <c r="Q304" s="78">
        <v>38.706260681152351</v>
      </c>
      <c r="R304" s="78">
        <v>8229.6603881836018</v>
      </c>
      <c r="S304" s="78">
        <v>63436.386402343735</v>
      </c>
      <c r="T304" s="78">
        <v>27034.45591796876</v>
      </c>
      <c r="U304" s="78">
        <v>12421.205738281262</v>
      </c>
      <c r="V304" s="78">
        <v>97016.563347526753</v>
      </c>
      <c r="W304" s="78">
        <v>7128.4985839843812</v>
      </c>
      <c r="X304" s="78">
        <v>26261.442316149092</v>
      </c>
      <c r="Y304" s="78">
        <v>20163.769316406244</v>
      </c>
      <c r="Z304" s="78">
        <v>464.86120415039056</v>
      </c>
      <c r="AA304" s="78">
        <v>40309.336976562481</v>
      </c>
      <c r="AB304" s="78">
        <v>44519.738160156296</v>
      </c>
      <c r="AC304" s="78">
        <v>43966.000326623551</v>
      </c>
      <c r="AD304" s="78">
        <v>53138.964000000044</v>
      </c>
      <c r="AE304" s="78">
        <v>15069.162095052094</v>
      </c>
      <c r="AF304" s="78">
        <v>18.064723968750002</v>
      </c>
      <c r="AG304" s="78">
        <v>32399.449953124989</v>
      </c>
      <c r="AH304" s="78">
        <v>54063.112539062487</v>
      </c>
      <c r="AI304" s="78">
        <v>17739.767773437496</v>
      </c>
      <c r="AJ304" s="78">
        <v>248.9095942382811</v>
      </c>
      <c r="AK304" s="78">
        <v>4049.1381326974861</v>
      </c>
      <c r="AL304" s="78">
        <v>25142.641972656256</v>
      </c>
      <c r="AM304" s="78">
        <v>31396.252253906234</v>
      </c>
      <c r="AN304" s="78">
        <v>5671.0993164062493</v>
      </c>
      <c r="AO304" s="78">
        <v>64891.373955078168</v>
      </c>
      <c r="AP304" s="78">
        <v>624.60530388986183</v>
      </c>
      <c r="AQ304" s="78">
        <v>90827.54442578122</v>
      </c>
      <c r="AR304" s="78">
        <v>82027.680869140662</v>
      </c>
      <c r="AS304" s="78">
        <v>70480.14008593747</v>
      </c>
      <c r="AT304" s="78">
        <v>21974.31854687498</v>
      </c>
      <c r="AU304" s="78">
        <v>89727.133355468744</v>
      </c>
      <c r="AV304" s="78">
        <v>34636.018281249977</v>
      </c>
      <c r="AW304" s="78">
        <v>3582.5136604490581</v>
      </c>
      <c r="AX304" s="78">
        <v>59534.902197265641</v>
      </c>
      <c r="AY304" s="78">
        <v>109274.19758203131</v>
      </c>
    </row>
    <row r="305" spans="1:51" x14ac:dyDescent="0.25">
      <c r="A305" s="89">
        <v>43629</v>
      </c>
      <c r="B305" s="90">
        <v>16</v>
      </c>
      <c r="C305" s="78">
        <v>61921.280195312575</v>
      </c>
      <c r="D305" s="78">
        <v>58004.432164062506</v>
      </c>
      <c r="E305" s="78">
        <v>31447.029980468724</v>
      </c>
      <c r="F305" s="78">
        <v>104306.65010937503</v>
      </c>
      <c r="G305" s="78">
        <v>56214.570035819394</v>
      </c>
      <c r="H305" s="78">
        <v>10243.920937500005</v>
      </c>
      <c r="I305" s="78">
        <v>54994.382958984432</v>
      </c>
      <c r="J305" s="78">
        <v>111.60814666748041</v>
      </c>
      <c r="K305" s="78">
        <v>28955.137548828119</v>
      </c>
      <c r="L305" s="78">
        <v>19951.296818355506</v>
      </c>
      <c r="M305" s="78">
        <v>41248.430132812515</v>
      </c>
      <c r="N305" s="78">
        <v>18434.996367187494</v>
      </c>
      <c r="O305" s="78">
        <v>78321.732642578107</v>
      </c>
      <c r="P305" s="78">
        <v>2956.3469607790057</v>
      </c>
      <c r="Q305" s="78">
        <v>38.445046424865723</v>
      </c>
      <c r="R305" s="78">
        <v>8275.6671508789004</v>
      </c>
      <c r="S305" s="78">
        <v>64879.997898437476</v>
      </c>
      <c r="T305" s="78">
        <v>26301.660535156261</v>
      </c>
      <c r="U305" s="78">
        <v>11868.829876953132</v>
      </c>
      <c r="V305" s="78">
        <v>96703.445463839191</v>
      </c>
      <c r="W305" s="78">
        <v>7125.4495361328009</v>
      </c>
      <c r="X305" s="78">
        <v>26518.584987224687</v>
      </c>
      <c r="Y305" s="78">
        <v>19335.22513671876</v>
      </c>
      <c r="Z305" s="78">
        <v>493.04707910156247</v>
      </c>
      <c r="AA305" s="78">
        <v>40921.151162109411</v>
      </c>
      <c r="AB305" s="78">
        <v>44026.855808593747</v>
      </c>
      <c r="AC305" s="78">
        <v>42474.786095719362</v>
      </c>
      <c r="AD305" s="78">
        <v>52989.688179687495</v>
      </c>
      <c r="AE305" s="78">
        <v>15265.068688802088</v>
      </c>
      <c r="AF305" s="78">
        <v>18.064723968750002</v>
      </c>
      <c r="AG305" s="78">
        <v>32672.249796875003</v>
      </c>
      <c r="AH305" s="78">
        <v>54869.771984374995</v>
      </c>
      <c r="AI305" s="78">
        <v>17840.030664062499</v>
      </c>
      <c r="AJ305" s="78">
        <v>247.73144091796888</v>
      </c>
      <c r="AK305" s="78">
        <v>4165.5446370651898</v>
      </c>
      <c r="AL305" s="78">
        <v>25649.049486328131</v>
      </c>
      <c r="AM305" s="78">
        <v>31255.183283203089</v>
      </c>
      <c r="AN305" s="78">
        <v>5932.139111328117</v>
      </c>
      <c r="AO305" s="78">
        <v>65152.548183593761</v>
      </c>
      <c r="AP305" s="78">
        <v>564.5875110434838</v>
      </c>
      <c r="AQ305" s="78">
        <v>90385.837132812463</v>
      </c>
      <c r="AR305" s="78">
        <v>83199.266615234301</v>
      </c>
      <c r="AS305" s="78">
        <v>71647.897316406219</v>
      </c>
      <c r="AT305" s="78">
        <v>22286.658261718745</v>
      </c>
      <c r="AU305" s="78">
        <v>90313.561941406311</v>
      </c>
      <c r="AV305" s="78">
        <v>35255.387238281248</v>
      </c>
      <c r="AW305" s="78">
        <v>3630.7655029296898</v>
      </c>
      <c r="AX305" s="78">
        <v>60092.723476562496</v>
      </c>
      <c r="AY305" s="78">
        <v>104557.81273828112</v>
      </c>
    </row>
    <row r="306" spans="1:51" x14ac:dyDescent="0.25">
      <c r="A306" s="89">
        <v>43629</v>
      </c>
      <c r="B306" s="90">
        <v>17</v>
      </c>
      <c r="C306" s="78">
        <v>60387.496242187546</v>
      </c>
      <c r="D306" s="78">
        <v>58361.055351562485</v>
      </c>
      <c r="E306" s="78">
        <v>31151.643574218768</v>
      </c>
      <c r="F306" s="78">
        <v>102586.33446093751</v>
      </c>
      <c r="G306" s="78">
        <v>56192.139239031734</v>
      </c>
      <c r="H306" s="78">
        <v>10014.209433593753</v>
      </c>
      <c r="I306" s="78">
        <v>54128.957787109364</v>
      </c>
      <c r="J306" s="78">
        <v>103.47731781005859</v>
      </c>
      <c r="K306" s="78">
        <v>29110.129101562496</v>
      </c>
      <c r="L306" s="78">
        <v>19994.019298335948</v>
      </c>
      <c r="M306" s="78">
        <v>42259.661160156269</v>
      </c>
      <c r="N306" s="78">
        <v>18115.100046874992</v>
      </c>
      <c r="O306" s="78">
        <v>77982.054349609432</v>
      </c>
      <c r="P306" s="78">
        <v>3234.1575684958157</v>
      </c>
      <c r="Q306" s="78">
        <v>38.703632354736328</v>
      </c>
      <c r="R306" s="78">
        <v>8461.0994384765672</v>
      </c>
      <c r="S306" s="78">
        <v>65757.097617187479</v>
      </c>
      <c r="T306" s="78">
        <v>25634.151527343751</v>
      </c>
      <c r="U306" s="78">
        <v>11736.583003906238</v>
      </c>
      <c r="V306" s="78">
        <v>97441.888492839149</v>
      </c>
      <c r="W306" s="78">
        <v>6876.2878417968905</v>
      </c>
      <c r="X306" s="78">
        <v>26577.208076887382</v>
      </c>
      <c r="Y306" s="78">
        <v>18808.099496093753</v>
      </c>
      <c r="Z306" s="78">
        <v>482.2204195434569</v>
      </c>
      <c r="AA306" s="78">
        <v>40926.236150390614</v>
      </c>
      <c r="AB306" s="78">
        <v>42881.761753906212</v>
      </c>
      <c r="AC306" s="78">
        <v>43593.698951803097</v>
      </c>
      <c r="AD306" s="78">
        <v>54090.865398437498</v>
      </c>
      <c r="AE306" s="78">
        <v>15577.718366536474</v>
      </c>
      <c r="AF306" s="78">
        <v>18.064723968750002</v>
      </c>
      <c r="AG306" s="78">
        <v>33355.210210937505</v>
      </c>
      <c r="AH306" s="78">
        <v>56423.669703125022</v>
      </c>
      <c r="AI306" s="78">
        <v>17820.277734374999</v>
      </c>
      <c r="AJ306" s="78">
        <v>241.34347778320318</v>
      </c>
      <c r="AK306" s="78">
        <v>4165.4694426284523</v>
      </c>
      <c r="AL306" s="78">
        <v>24913.543537109381</v>
      </c>
      <c r="AM306" s="78">
        <v>31882.487015625044</v>
      </c>
      <c r="AN306" s="78">
        <v>6222.3646484375022</v>
      </c>
      <c r="AO306" s="78">
        <v>65445.367027343818</v>
      </c>
      <c r="AP306" s="78">
        <v>466.42483020853996</v>
      </c>
      <c r="AQ306" s="78">
        <v>88931.08251562489</v>
      </c>
      <c r="AR306" s="78">
        <v>82946.337333984382</v>
      </c>
      <c r="AS306" s="78">
        <v>73203.758351562516</v>
      </c>
      <c r="AT306" s="78">
        <v>22370.619386718732</v>
      </c>
      <c r="AU306" s="78">
        <v>90406.334585937526</v>
      </c>
      <c r="AV306" s="78">
        <v>35586.681289062471</v>
      </c>
      <c r="AW306" s="78">
        <v>3786.5584716796702</v>
      </c>
      <c r="AX306" s="78">
        <v>61325.493837890637</v>
      </c>
      <c r="AY306" s="78">
        <v>105042.55058203117</v>
      </c>
    </row>
    <row r="307" spans="1:51" x14ac:dyDescent="0.25">
      <c r="A307" s="89">
        <v>43629</v>
      </c>
      <c r="B307" s="90">
        <v>18</v>
      </c>
      <c r="C307" s="78">
        <v>60389.550933593717</v>
      </c>
      <c r="D307" s="78">
        <v>58565.168882812512</v>
      </c>
      <c r="E307" s="78">
        <v>31916.596816406236</v>
      </c>
      <c r="F307" s="78">
        <v>105040.72067187502</v>
      </c>
      <c r="G307" s="78">
        <v>55720.043870982627</v>
      </c>
      <c r="H307" s="78">
        <v>9020.7581249999912</v>
      </c>
      <c r="I307" s="78">
        <v>53053.03343457033</v>
      </c>
      <c r="J307" s="78">
        <v>111.20175933837889</v>
      </c>
      <c r="K307" s="78">
        <v>29319.789648437505</v>
      </c>
      <c r="L307" s="78">
        <v>18428.375025386747</v>
      </c>
      <c r="M307" s="78">
        <v>37977.280863281201</v>
      </c>
      <c r="N307" s="78">
        <v>19189.74938281249</v>
      </c>
      <c r="O307" s="78">
        <v>76774.809234374901</v>
      </c>
      <c r="P307" s="78">
        <v>2851.8722094928025</v>
      </c>
      <c r="Q307" s="78">
        <v>38.664423942565918</v>
      </c>
      <c r="R307" s="78">
        <v>9392.1292846679662</v>
      </c>
      <c r="S307" s="78">
        <v>67710.028328125045</v>
      </c>
      <c r="T307" s="78">
        <v>26423.029433593747</v>
      </c>
      <c r="U307" s="78">
        <v>12347.000589843739</v>
      </c>
      <c r="V307" s="78">
        <v>102486.09236540172</v>
      </c>
      <c r="W307" s="78">
        <v>6725.2844482421806</v>
      </c>
      <c r="X307" s="78">
        <v>25406.990406759069</v>
      </c>
      <c r="Y307" s="78">
        <v>17497.455664062491</v>
      </c>
      <c r="Z307" s="78">
        <v>443.49074597167976</v>
      </c>
      <c r="AA307" s="78">
        <v>41329.108150390639</v>
      </c>
      <c r="AB307" s="78">
        <v>40476.963750000024</v>
      </c>
      <c r="AC307" s="78">
        <v>46138.425230327382</v>
      </c>
      <c r="AD307" s="78">
        <v>58155.204695312437</v>
      </c>
      <c r="AE307" s="78">
        <v>15806.741159505218</v>
      </c>
      <c r="AF307" s="78">
        <v>18.064723968750002</v>
      </c>
      <c r="AG307" s="78">
        <v>35225.00067968751</v>
      </c>
      <c r="AH307" s="78">
        <v>61603.875203125011</v>
      </c>
      <c r="AI307" s="78">
        <v>17542.67822265625</v>
      </c>
      <c r="AJ307" s="78">
        <v>190.75790600586009</v>
      </c>
      <c r="AK307" s="78">
        <v>3275.3877289298157</v>
      </c>
      <c r="AL307" s="78">
        <v>28939.825134765626</v>
      </c>
      <c r="AM307" s="78">
        <v>33345.781869140599</v>
      </c>
      <c r="AN307" s="78">
        <v>7049.4189941406203</v>
      </c>
      <c r="AO307" s="78">
        <v>65786.00039355467</v>
      </c>
      <c r="AP307" s="78">
        <v>573.31986093147384</v>
      </c>
      <c r="AQ307" s="78">
        <v>86470.087708984356</v>
      </c>
      <c r="AR307" s="78">
        <v>82071.37365234374</v>
      </c>
      <c r="AS307" s="78">
        <v>77014.89527343752</v>
      </c>
      <c r="AT307" s="78">
        <v>22406.022820312512</v>
      </c>
      <c r="AU307" s="78">
        <v>91704.520667968769</v>
      </c>
      <c r="AV307" s="78">
        <v>37340.204625000013</v>
      </c>
      <c r="AW307" s="78">
        <v>4241.0274658203298</v>
      </c>
      <c r="AX307" s="78">
        <v>65806.674902343759</v>
      </c>
      <c r="AY307" s="78">
        <v>102346.1601445312</v>
      </c>
    </row>
    <row r="308" spans="1:51" x14ac:dyDescent="0.25">
      <c r="A308" s="89">
        <v>43629</v>
      </c>
      <c r="B308" s="90">
        <v>19</v>
      </c>
      <c r="C308" s="78">
        <v>59209.828894531252</v>
      </c>
      <c r="D308" s="78">
        <v>58177.455632812467</v>
      </c>
      <c r="E308" s="78">
        <v>32816.273144531224</v>
      </c>
      <c r="F308" s="78">
        <v>106479.92218749992</v>
      </c>
      <c r="G308" s="78">
        <v>55481.927042968717</v>
      </c>
      <c r="H308" s="78">
        <v>6928.5537207031202</v>
      </c>
      <c r="I308" s="78">
        <v>50381.051260742199</v>
      </c>
      <c r="J308" s="78">
        <v>138.7600746154786</v>
      </c>
      <c r="K308" s="78">
        <v>28742.352197265634</v>
      </c>
      <c r="L308" s="78">
        <v>16552.536326167989</v>
      </c>
      <c r="M308" s="78">
        <v>33173.375371093753</v>
      </c>
      <c r="N308" s="78">
        <v>20548.203398437498</v>
      </c>
      <c r="O308" s="78">
        <v>73584.979148437516</v>
      </c>
      <c r="P308" s="78">
        <v>2789.9846933593699</v>
      </c>
      <c r="Q308" s="78">
        <v>39.579124450683594</v>
      </c>
      <c r="R308" s="78">
        <v>10678.24758300782</v>
      </c>
      <c r="S308" s="78">
        <v>69958.333453124986</v>
      </c>
      <c r="T308" s="78">
        <v>27203.27461328125</v>
      </c>
      <c r="U308" s="78">
        <v>13352.824052734379</v>
      </c>
      <c r="V308" s="78">
        <v>108934.95517790173</v>
      </c>
      <c r="W308" s="78">
        <v>6480.8294921875095</v>
      </c>
      <c r="X308" s="78">
        <v>23357.73318554688</v>
      </c>
      <c r="Y308" s="78">
        <v>16875.180882812503</v>
      </c>
      <c r="Z308" s="78">
        <v>421.04005706787109</v>
      </c>
      <c r="AA308" s="78">
        <v>41154.661041015672</v>
      </c>
      <c r="AB308" s="78">
        <v>36312.756984374988</v>
      </c>
      <c r="AC308" s="78">
        <v>47099.843835557702</v>
      </c>
      <c r="AD308" s="78">
        <v>62385.52028906245</v>
      </c>
      <c r="AE308" s="78">
        <v>15815.88577669271</v>
      </c>
      <c r="AF308" s="78">
        <v>18.064723968750002</v>
      </c>
      <c r="AG308" s="78">
        <v>37026.406351562495</v>
      </c>
      <c r="AH308" s="78">
        <v>70011.440640625049</v>
      </c>
      <c r="AI308" s="78">
        <v>17280.095996093747</v>
      </c>
      <c r="AJ308" s="78">
        <v>135.34114282226614</v>
      </c>
      <c r="AK308" s="78">
        <v>3232.8300683593743</v>
      </c>
      <c r="AL308" s="78">
        <v>32113.615882812497</v>
      </c>
      <c r="AM308" s="78">
        <v>34643.697242187503</v>
      </c>
      <c r="AN308" s="78">
        <v>8056.6322753906315</v>
      </c>
      <c r="AO308" s="78">
        <v>65752.299573242242</v>
      </c>
      <c r="AP308" s="78">
        <v>599.07010099999991</v>
      </c>
      <c r="AQ308" s="78">
        <v>80740.229318359357</v>
      </c>
      <c r="AR308" s="78">
        <v>77901.34016210938</v>
      </c>
      <c r="AS308" s="78">
        <v>81799.086914062544</v>
      </c>
      <c r="AT308" s="78">
        <v>21219.051347656256</v>
      </c>
      <c r="AU308" s="78">
        <v>91756.13004687494</v>
      </c>
      <c r="AV308" s="78">
        <v>41784.71748046876</v>
      </c>
      <c r="AW308" s="78">
        <v>5141.2911376952998</v>
      </c>
      <c r="AX308" s="78">
        <v>71939.172001953106</v>
      </c>
      <c r="AY308" s="78">
        <v>91946.372960937457</v>
      </c>
    </row>
    <row r="309" spans="1:51" x14ac:dyDescent="0.25">
      <c r="A309" s="89">
        <v>43629</v>
      </c>
      <c r="B309" s="90">
        <v>20</v>
      </c>
      <c r="C309" s="78">
        <v>57309.18313281249</v>
      </c>
      <c r="D309" s="78">
        <v>58367.832937499996</v>
      </c>
      <c r="E309" s="78">
        <v>33483.107167968737</v>
      </c>
      <c r="F309" s="78">
        <v>105772.30364843753</v>
      </c>
      <c r="G309" s="78">
        <v>56068.208382812503</v>
      </c>
      <c r="H309" s="78">
        <v>6322.4977734374997</v>
      </c>
      <c r="I309" s="78">
        <v>48230.376613281253</v>
      </c>
      <c r="J309" s="78">
        <v>136.4028053283692</v>
      </c>
      <c r="K309" s="78">
        <v>28568.433593749993</v>
      </c>
      <c r="L309" s="78">
        <v>16828.342593746125</v>
      </c>
      <c r="M309" s="78">
        <v>32103.868646484403</v>
      </c>
      <c r="N309" s="78">
        <v>20869.602339843743</v>
      </c>
      <c r="O309" s="78">
        <v>72477.668201171866</v>
      </c>
      <c r="P309" s="78">
        <v>2936.4447910156196</v>
      </c>
      <c r="Q309" s="78">
        <v>38.785242080688469</v>
      </c>
      <c r="R309" s="78">
        <v>11266.32348632813</v>
      </c>
      <c r="S309" s="78">
        <v>71848.45467187505</v>
      </c>
      <c r="T309" s="78">
        <v>27008.421541015647</v>
      </c>
      <c r="U309" s="78">
        <v>13362.819429687501</v>
      </c>
      <c r="V309" s="78">
        <v>113558.10923258922</v>
      </c>
      <c r="W309" s="78">
        <v>6204.2467773437502</v>
      </c>
      <c r="X309" s="78">
        <v>21994.821363281259</v>
      </c>
      <c r="Y309" s="78">
        <v>16406.193105468741</v>
      </c>
      <c r="Z309" s="78">
        <v>400.71603609619137</v>
      </c>
      <c r="AA309" s="78">
        <v>41669.51059570309</v>
      </c>
      <c r="AB309" s="78">
        <v>34023.232691406236</v>
      </c>
      <c r="AC309" s="78">
        <v>46587.895115659689</v>
      </c>
      <c r="AD309" s="78">
        <v>64522.01214062496</v>
      </c>
      <c r="AE309" s="78">
        <v>15566.362739583319</v>
      </c>
      <c r="AF309" s="78">
        <v>18.064723968750002</v>
      </c>
      <c r="AG309" s="78">
        <v>38259.945992187524</v>
      </c>
      <c r="AH309" s="78">
        <v>74495.934796875066</v>
      </c>
      <c r="AI309" s="78">
        <v>17122.545800781249</v>
      </c>
      <c r="AJ309" s="78">
        <v>110.04099121093782</v>
      </c>
      <c r="AK309" s="78">
        <v>3473.8250488281255</v>
      </c>
      <c r="AL309" s="78">
        <v>33685.31302343752</v>
      </c>
      <c r="AM309" s="78">
        <v>35229.570890625015</v>
      </c>
      <c r="AN309" s="78">
        <v>8834.7117187499989</v>
      </c>
      <c r="AO309" s="78">
        <v>65301.940138671911</v>
      </c>
      <c r="AP309" s="78">
        <v>605.05827399999998</v>
      </c>
      <c r="AQ309" s="78">
        <v>75431.532425781246</v>
      </c>
      <c r="AR309" s="78">
        <v>77018.121007812471</v>
      </c>
      <c r="AS309" s="78">
        <v>85345.112449218796</v>
      </c>
      <c r="AT309" s="78">
        <v>20603.692132812484</v>
      </c>
      <c r="AU309" s="78">
        <v>93148.833472656232</v>
      </c>
      <c r="AV309" s="78">
        <v>44270.906593749991</v>
      </c>
      <c r="AW309" s="78">
        <v>5603.1724853515598</v>
      </c>
      <c r="AX309" s="78">
        <v>75154.069113769539</v>
      </c>
      <c r="AY309" s="78">
        <v>83281.989906250004</v>
      </c>
    </row>
    <row r="310" spans="1:51" x14ac:dyDescent="0.25">
      <c r="A310" s="89">
        <v>43629</v>
      </c>
      <c r="B310" s="90">
        <v>21</v>
      </c>
      <c r="C310" s="78">
        <v>54719.394218749934</v>
      </c>
      <c r="D310" s="78">
        <v>58161.207406250032</v>
      </c>
      <c r="E310" s="78">
        <v>33981.830332031263</v>
      </c>
      <c r="F310" s="78">
        <v>104284.78014843757</v>
      </c>
      <c r="G310" s="78">
        <v>56439.457246093727</v>
      </c>
      <c r="H310" s="78">
        <v>6204.4375195312696</v>
      </c>
      <c r="I310" s="78">
        <v>47178.055249023375</v>
      </c>
      <c r="J310" s="78">
        <v>137.55844116210932</v>
      </c>
      <c r="K310" s="78">
        <v>28613.179492187486</v>
      </c>
      <c r="L310" s="78">
        <v>16423.338657222688</v>
      </c>
      <c r="M310" s="78">
        <v>31858.667095703157</v>
      </c>
      <c r="N310" s="78">
        <v>20043.478707031245</v>
      </c>
      <c r="O310" s="78">
        <v>72408.155136718735</v>
      </c>
      <c r="P310" s="78">
        <v>3080.9663759765708</v>
      </c>
      <c r="Q310" s="78">
        <v>38.18496036529541</v>
      </c>
      <c r="R310" s="78">
        <v>11643.069921875</v>
      </c>
      <c r="S310" s="78">
        <v>72866.056691406222</v>
      </c>
      <c r="T310" s="78">
        <v>25563.166623046873</v>
      </c>
      <c r="U310" s="78">
        <v>12989.207455078118</v>
      </c>
      <c r="V310" s="78">
        <v>116096.32768571416</v>
      </c>
      <c r="W310" s="78">
        <v>6036.1021484375096</v>
      </c>
      <c r="X310" s="78">
        <v>21315.465816406271</v>
      </c>
      <c r="Y310" s="78">
        <v>15979.011894531246</v>
      </c>
      <c r="Z310" s="78">
        <v>434.17814675292976</v>
      </c>
      <c r="AA310" s="78">
        <v>42000.732443359419</v>
      </c>
      <c r="AB310" s="78">
        <v>31757.005382812473</v>
      </c>
      <c r="AC310" s="78">
        <v>45017.459477049488</v>
      </c>
      <c r="AD310" s="78">
        <v>66519.363835937475</v>
      </c>
      <c r="AE310" s="78">
        <v>15620.634075520829</v>
      </c>
      <c r="AF310" s="78">
        <v>18.064723968750002</v>
      </c>
      <c r="AG310" s="78">
        <v>37862.278882812483</v>
      </c>
      <c r="AH310" s="78">
        <v>77587.059640625012</v>
      </c>
      <c r="AI310" s="78">
        <v>16965.608300781249</v>
      </c>
      <c r="AJ310" s="78">
        <v>85.6597663574222</v>
      </c>
      <c r="AK310" s="78">
        <v>3453.9990234374991</v>
      </c>
      <c r="AL310" s="78">
        <v>33994.887476562501</v>
      </c>
      <c r="AM310" s="78">
        <v>35388.489121093771</v>
      </c>
      <c r="AN310" s="78">
        <v>9285.741406249992</v>
      </c>
      <c r="AO310" s="78">
        <v>64540.635301757873</v>
      </c>
      <c r="AP310" s="78">
        <v>609.73218599999996</v>
      </c>
      <c r="AQ310" s="78">
        <v>69502.576328125084</v>
      </c>
      <c r="AR310" s="78">
        <v>77016.530794921942</v>
      </c>
      <c r="AS310" s="78">
        <v>86899.722183593796</v>
      </c>
      <c r="AT310" s="78">
        <v>20331.060460937497</v>
      </c>
      <c r="AU310" s="78">
        <v>95334.568984375015</v>
      </c>
      <c r="AV310" s="78">
        <v>45727.582929687494</v>
      </c>
      <c r="AW310" s="78">
        <v>5904.578125</v>
      </c>
      <c r="AX310" s="78">
        <v>76245.894414062495</v>
      </c>
      <c r="AY310" s="78">
        <v>76243.65987109355</v>
      </c>
    </row>
    <row r="311" spans="1:51" x14ac:dyDescent="0.25">
      <c r="A311" s="89">
        <v>43629</v>
      </c>
      <c r="B311" s="90">
        <v>22</v>
      </c>
      <c r="C311" s="78">
        <v>51626.162855468778</v>
      </c>
      <c r="D311" s="78">
        <v>56478.98173437496</v>
      </c>
      <c r="E311" s="78">
        <v>33524.48888671874</v>
      </c>
      <c r="F311" s="78">
        <v>98862.436023437447</v>
      </c>
      <c r="G311" s="78">
        <v>54987.918199218737</v>
      </c>
      <c r="H311" s="78">
        <v>6187.1771972656252</v>
      </c>
      <c r="I311" s="78">
        <v>43662.431452148478</v>
      </c>
      <c r="J311" s="78">
        <v>139.77627944946289</v>
      </c>
      <c r="K311" s="78">
        <v>28105.161523437491</v>
      </c>
      <c r="L311" s="78">
        <v>17205.841002925801</v>
      </c>
      <c r="M311" s="78">
        <v>32673.936968750004</v>
      </c>
      <c r="N311" s="78">
        <v>18806.17778125</v>
      </c>
      <c r="O311" s="78">
        <v>70681.810259765611</v>
      </c>
      <c r="P311" s="78">
        <v>2951.4047167968693</v>
      </c>
      <c r="Q311" s="78">
        <v>38.85062503814698</v>
      </c>
      <c r="R311" s="78">
        <v>11520.68660888671</v>
      </c>
      <c r="S311" s="78">
        <v>72627.021628906237</v>
      </c>
      <c r="T311" s="78">
        <v>23381.74039453124</v>
      </c>
      <c r="U311" s="78">
        <v>12310.337667968759</v>
      </c>
      <c r="V311" s="78">
        <v>114091.05738883925</v>
      </c>
      <c r="W311" s="78">
        <v>6224.1979003906299</v>
      </c>
      <c r="X311" s="78">
        <v>21217.385478515658</v>
      </c>
      <c r="Y311" s="78">
        <v>15320.771683593744</v>
      </c>
      <c r="Z311" s="78">
        <v>410.48351856689447</v>
      </c>
      <c r="AA311" s="78">
        <v>40897.089521484377</v>
      </c>
      <c r="AB311" s="78">
        <v>28500.359117187498</v>
      </c>
      <c r="AC311" s="78">
        <v>42793.293867522465</v>
      </c>
      <c r="AD311" s="78">
        <v>66273.075179687556</v>
      </c>
      <c r="AE311" s="78">
        <v>15411.199152669282</v>
      </c>
      <c r="AF311" s="78">
        <v>18.064723968750002</v>
      </c>
      <c r="AG311" s="78">
        <v>36519.378234374992</v>
      </c>
      <c r="AH311" s="78">
        <v>77347.389624999967</v>
      </c>
      <c r="AI311" s="78">
        <v>16290.794433593761</v>
      </c>
      <c r="AJ311" s="78">
        <v>77.963541015623719</v>
      </c>
      <c r="AK311" s="78">
        <v>3660.0330395507804</v>
      </c>
      <c r="AL311" s="78">
        <v>33616.463343749994</v>
      </c>
      <c r="AM311" s="78">
        <v>34932.162199218757</v>
      </c>
      <c r="AN311" s="78">
        <v>9068.6124023437515</v>
      </c>
      <c r="AO311" s="78">
        <v>63421.7077841797</v>
      </c>
      <c r="AP311" s="78">
        <v>549.99407600000006</v>
      </c>
      <c r="AQ311" s="78">
        <v>64624.149542968771</v>
      </c>
      <c r="AR311" s="78">
        <v>75729.643457031256</v>
      </c>
      <c r="AS311" s="78">
        <v>85955.323019531279</v>
      </c>
      <c r="AT311" s="78">
        <v>20111.07721484375</v>
      </c>
      <c r="AU311" s="78">
        <v>93728.223023437429</v>
      </c>
      <c r="AV311" s="78">
        <v>45948.94565625002</v>
      </c>
      <c r="AW311" s="78">
        <v>5920.6407470703098</v>
      </c>
      <c r="AX311" s="78">
        <v>75229.249916992179</v>
      </c>
      <c r="AY311" s="78">
        <v>70619.789515624871</v>
      </c>
    </row>
    <row r="312" spans="1:51" x14ac:dyDescent="0.25">
      <c r="A312" s="89">
        <v>43629</v>
      </c>
      <c r="B312" s="90">
        <v>23</v>
      </c>
      <c r="C312" s="78">
        <v>47219.310996093751</v>
      </c>
      <c r="D312" s="78">
        <v>52558.085140625029</v>
      </c>
      <c r="E312" s="78">
        <v>30778.642519531248</v>
      </c>
      <c r="F312" s="78">
        <v>88916.260699218663</v>
      </c>
      <c r="G312" s="78">
        <v>50320.829673828135</v>
      </c>
      <c r="H312" s="78">
        <v>5756.4058593750078</v>
      </c>
      <c r="I312" s="78">
        <v>38833.004786621066</v>
      </c>
      <c r="J312" s="78">
        <v>116.5230121612549</v>
      </c>
      <c r="K312" s="78">
        <v>25949.705566406254</v>
      </c>
      <c r="L312" s="78">
        <v>16029.536763668017</v>
      </c>
      <c r="M312" s="78">
        <v>30903.264119140644</v>
      </c>
      <c r="N312" s="78">
        <v>16887.755585937502</v>
      </c>
      <c r="O312" s="78">
        <v>64831.127818359397</v>
      </c>
      <c r="P312" s="78">
        <v>2587.9278095703121</v>
      </c>
      <c r="Q312" s="78">
        <v>38.400940895080566</v>
      </c>
      <c r="R312" s="78">
        <v>10356.817956542964</v>
      </c>
      <c r="S312" s="78">
        <v>67313.451347656228</v>
      </c>
      <c r="T312" s="78">
        <v>21106.326916015652</v>
      </c>
      <c r="U312" s="78">
        <v>10951.906597656262</v>
      </c>
      <c r="V312" s="78">
        <v>104390.05463883922</v>
      </c>
      <c r="W312" s="78">
        <v>5807.67009277344</v>
      </c>
      <c r="X312" s="78">
        <v>19716.263298828111</v>
      </c>
      <c r="Y312" s="78">
        <v>14357.277792968744</v>
      </c>
      <c r="Z312" s="78">
        <v>414.46730844726551</v>
      </c>
      <c r="AA312" s="78">
        <v>37141.173531250053</v>
      </c>
      <c r="AB312" s="78">
        <v>25605.426158203147</v>
      </c>
      <c r="AC312" s="78">
        <v>38582.484475548976</v>
      </c>
      <c r="AD312" s="78">
        <v>60721.584542968718</v>
      </c>
      <c r="AE312" s="78">
        <v>14657.497151692714</v>
      </c>
      <c r="AF312" s="78">
        <v>18.064723968750002</v>
      </c>
      <c r="AG312" s="78">
        <v>33499.519249999998</v>
      </c>
      <c r="AH312" s="78">
        <v>72129.54267187498</v>
      </c>
      <c r="AI312" s="78">
        <v>14261.291699218751</v>
      </c>
      <c r="AJ312" s="78">
        <v>63.703746093750311</v>
      </c>
      <c r="AK312" s="78">
        <v>3176.216621093748</v>
      </c>
      <c r="AL312" s="78">
        <v>30790.426304687491</v>
      </c>
      <c r="AM312" s="78">
        <v>31975.306382812516</v>
      </c>
      <c r="AN312" s="78">
        <v>8108.2764160156294</v>
      </c>
      <c r="AO312" s="78">
        <v>58534.008516113288</v>
      </c>
      <c r="AP312" s="78">
        <v>464.45444300000003</v>
      </c>
      <c r="AQ312" s="78">
        <v>58572.059422851627</v>
      </c>
      <c r="AR312" s="78">
        <v>70170.495208984255</v>
      </c>
      <c r="AS312" s="78">
        <v>78920.897644531287</v>
      </c>
      <c r="AT312" s="78">
        <v>18625.830121093746</v>
      </c>
      <c r="AU312" s="78">
        <v>86048.829925781291</v>
      </c>
      <c r="AV312" s="78">
        <v>42967.648343750014</v>
      </c>
      <c r="AW312" s="78">
        <v>5410.6971435547002</v>
      </c>
      <c r="AX312" s="78">
        <v>69000.683171386729</v>
      </c>
      <c r="AY312" s="78">
        <v>64526.476201172052</v>
      </c>
    </row>
    <row r="313" spans="1:51" x14ac:dyDescent="0.25">
      <c r="A313" s="89">
        <v>43629</v>
      </c>
      <c r="B313" s="90">
        <v>24</v>
      </c>
      <c r="C313" s="78">
        <v>41649.866115234392</v>
      </c>
      <c r="D313" s="78">
        <v>46511.377531249993</v>
      </c>
      <c r="E313" s="78">
        <v>26557.177666015636</v>
      </c>
      <c r="F313" s="78">
        <v>76675.350421874973</v>
      </c>
      <c r="G313" s="78">
        <v>44634.096261718783</v>
      </c>
      <c r="H313" s="78">
        <v>5858.20462890624</v>
      </c>
      <c r="I313" s="78">
        <v>34119.171391601558</v>
      </c>
      <c r="J313" s="78">
        <v>100.11351585388179</v>
      </c>
      <c r="K313" s="78">
        <v>22565.008496093753</v>
      </c>
      <c r="L313" s="78">
        <v>14404.818213863284</v>
      </c>
      <c r="M313" s="78">
        <v>28826.906892578114</v>
      </c>
      <c r="N313" s="78">
        <v>14569.525484375008</v>
      </c>
      <c r="O313" s="78">
        <v>56642.101275390633</v>
      </c>
      <c r="P313" s="78">
        <v>2409.6406347656193</v>
      </c>
      <c r="Q313" s="78">
        <v>38.379647254943848</v>
      </c>
      <c r="R313" s="78">
        <v>8717.3009887695334</v>
      </c>
      <c r="S313" s="78">
        <v>58750.924250000004</v>
      </c>
      <c r="T313" s="78">
        <v>18356.102138671882</v>
      </c>
      <c r="U313" s="78">
        <v>9634.1683750000102</v>
      </c>
      <c r="V313" s="78">
        <v>89449.342650557955</v>
      </c>
      <c r="W313" s="78">
        <v>5275.387377929701</v>
      </c>
      <c r="X313" s="78">
        <v>18183.169820312509</v>
      </c>
      <c r="Y313" s="78">
        <v>12540.608707031253</v>
      </c>
      <c r="Z313" s="78">
        <v>381.86591145019531</v>
      </c>
      <c r="AA313" s="78">
        <v>32083.409617187528</v>
      </c>
      <c r="AB313" s="78">
        <v>22571.26786914064</v>
      </c>
      <c r="AC313" s="78">
        <v>34089.59845209898</v>
      </c>
      <c r="AD313" s="78">
        <v>51588.267703124991</v>
      </c>
      <c r="AE313" s="78">
        <v>12953.174371419247</v>
      </c>
      <c r="AF313" s="78">
        <v>18.064723968750002</v>
      </c>
      <c r="AG313" s="78">
        <v>28562.338035156256</v>
      </c>
      <c r="AH313" s="78">
        <v>59855.169046875002</v>
      </c>
      <c r="AI313" s="78">
        <v>12635.34599609376</v>
      </c>
      <c r="AJ313" s="78">
        <v>63.862610351562154</v>
      </c>
      <c r="AK313" s="78">
        <v>2939.7367871093738</v>
      </c>
      <c r="AL313" s="78">
        <v>25987.163947265635</v>
      </c>
      <c r="AM313" s="78">
        <v>27107.767824218754</v>
      </c>
      <c r="AN313" s="78">
        <v>6546.5052734375004</v>
      </c>
      <c r="AO313" s="78">
        <v>51007.02641943362</v>
      </c>
      <c r="AP313" s="78">
        <v>627.40865900000017</v>
      </c>
      <c r="AQ313" s="78">
        <v>52846.678574218764</v>
      </c>
      <c r="AR313" s="78">
        <v>61246.516268554638</v>
      </c>
      <c r="AS313" s="78">
        <v>67400.010927734402</v>
      </c>
      <c r="AT313" s="78">
        <v>17229.342402343755</v>
      </c>
      <c r="AU313" s="78">
        <v>74432.842843749968</v>
      </c>
      <c r="AV313" s="78">
        <v>36442.422816406193</v>
      </c>
      <c r="AW313" s="78">
        <v>4963.9701843261864</v>
      </c>
      <c r="AX313" s="78">
        <v>58420.716418457036</v>
      </c>
      <c r="AY313" s="78">
        <v>58256.673326171862</v>
      </c>
    </row>
    <row r="314" spans="1:51" x14ac:dyDescent="0.25">
      <c r="A314" s="89">
        <v>43630</v>
      </c>
      <c r="B314" s="90">
        <v>1</v>
      </c>
      <c r="C314" s="78">
        <v>36331.219304687475</v>
      </c>
      <c r="D314" s="78">
        <v>39194.813121093714</v>
      </c>
      <c r="E314" s="78">
        <v>22003.315878906247</v>
      </c>
      <c r="F314" s="78">
        <v>64486.249238281205</v>
      </c>
      <c r="G314" s="78">
        <v>38304.71432421873</v>
      </c>
      <c r="H314" s="78">
        <v>5703.0511230468719</v>
      </c>
      <c r="I314" s="78">
        <v>29229.804920898408</v>
      </c>
      <c r="J314" s="78">
        <v>84.037530899047908</v>
      </c>
      <c r="K314" s="78">
        <v>18905.435693359392</v>
      </c>
      <c r="L314" s="78">
        <v>11962.911688472679</v>
      </c>
      <c r="M314" s="78">
        <v>26419.399703125029</v>
      </c>
      <c r="N314" s="78">
        <v>12792.307673828116</v>
      </c>
      <c r="O314" s="78">
        <v>47648.869704101555</v>
      </c>
      <c r="P314" s="78">
        <v>2432.9578046874999</v>
      </c>
      <c r="Q314" s="78">
        <v>38.52681446075438</v>
      </c>
      <c r="R314" s="78">
        <v>7003.4069335937475</v>
      </c>
      <c r="S314" s="78">
        <v>48656.956970703133</v>
      </c>
      <c r="T314" s="78">
        <v>16013.859199218743</v>
      </c>
      <c r="U314" s="78">
        <v>8509.2183964843807</v>
      </c>
      <c r="V314" s="78">
        <v>72941.511959151641</v>
      </c>
      <c r="W314" s="78">
        <v>4766.0916259765709</v>
      </c>
      <c r="X314" s="78">
        <v>15688.159853515597</v>
      </c>
      <c r="Y314" s="78">
        <v>11853.10236328125</v>
      </c>
      <c r="Z314" s="78">
        <v>392.18823604125987</v>
      </c>
      <c r="AA314" s="78">
        <v>26835.694070312493</v>
      </c>
      <c r="AB314" s="78">
        <v>19905.840626953141</v>
      </c>
      <c r="AC314" s="78">
        <v>30110.78426957909</v>
      </c>
      <c r="AD314" s="78">
        <v>41809.074425781248</v>
      </c>
      <c r="AE314" s="78">
        <v>11383.1702923177</v>
      </c>
      <c r="AF314" s="78">
        <v>18.064723968750002</v>
      </c>
      <c r="AG314" s="78">
        <v>23152.186050781256</v>
      </c>
      <c r="AH314" s="78">
        <v>47262.322464843739</v>
      </c>
      <c r="AI314" s="78">
        <v>10957.174853515618</v>
      </c>
      <c r="AJ314" s="78">
        <v>60.554499267578251</v>
      </c>
      <c r="AK314" s="78">
        <v>2922.7269677734384</v>
      </c>
      <c r="AL314" s="78">
        <v>20769.974476562515</v>
      </c>
      <c r="AM314" s="78">
        <v>22349.089294921861</v>
      </c>
      <c r="AN314" s="78">
        <v>4926.7275390625118</v>
      </c>
      <c r="AO314" s="78">
        <v>42703.229005859379</v>
      </c>
      <c r="AP314" s="78">
        <v>543.73740900000007</v>
      </c>
      <c r="AQ314" s="78">
        <v>46531.291620117234</v>
      </c>
      <c r="AR314" s="78">
        <v>51523.019856445331</v>
      </c>
      <c r="AS314" s="78">
        <v>55013.780714843742</v>
      </c>
      <c r="AT314" s="78">
        <v>15769.100621093745</v>
      </c>
      <c r="AU314" s="78">
        <v>61898.942671875004</v>
      </c>
      <c r="AV314" s="78">
        <v>29725.24028906248</v>
      </c>
      <c r="AW314" s="78">
        <v>6606.9419555664026</v>
      </c>
      <c r="AX314" s="78">
        <v>46647.432309570322</v>
      </c>
      <c r="AY314" s="78">
        <v>51755.526035156305</v>
      </c>
    </row>
    <row r="315" spans="1:51" x14ac:dyDescent="0.25">
      <c r="A315" s="89">
        <v>43630</v>
      </c>
      <c r="B315" s="90">
        <v>2</v>
      </c>
      <c r="C315" s="78">
        <v>32561.053050781284</v>
      </c>
      <c r="D315" s="78">
        <v>33165.209449218746</v>
      </c>
      <c r="E315" s="78">
        <v>18893.395644531251</v>
      </c>
      <c r="F315" s="78">
        <v>56688.371226562507</v>
      </c>
      <c r="G315" s="78">
        <v>33505.887171875002</v>
      </c>
      <c r="H315" s="78">
        <v>5950.5149902343701</v>
      </c>
      <c r="I315" s="78">
        <v>25480.773539062466</v>
      </c>
      <c r="J315" s="78">
        <v>75.28449249267581</v>
      </c>
      <c r="K315" s="78">
        <v>15993.726440429704</v>
      </c>
      <c r="L315" s="78">
        <v>11394.193128902371</v>
      </c>
      <c r="M315" s="78">
        <v>23674.98449999998</v>
      </c>
      <c r="N315" s="78">
        <v>11812.29367773438</v>
      </c>
      <c r="O315" s="78">
        <v>40736.399363281264</v>
      </c>
      <c r="P315" s="78">
        <v>2026.5527324218583</v>
      </c>
      <c r="Q315" s="78">
        <v>38.557332992553711</v>
      </c>
      <c r="R315" s="78">
        <v>5677.215173339845</v>
      </c>
      <c r="S315" s="78">
        <v>40005.638679687494</v>
      </c>
      <c r="T315" s="78">
        <v>14554.942611328126</v>
      </c>
      <c r="U315" s="78">
        <v>7731.9236523437612</v>
      </c>
      <c r="V315" s="78">
        <v>60593.792170089189</v>
      </c>
      <c r="W315" s="78">
        <v>4411.3572753906201</v>
      </c>
      <c r="X315" s="78">
        <v>14297.80489648438</v>
      </c>
      <c r="Y315" s="78">
        <v>10805.476851562504</v>
      </c>
      <c r="Z315" s="78">
        <v>377.51503587036126</v>
      </c>
      <c r="AA315" s="78">
        <v>22460.359388671863</v>
      </c>
      <c r="AB315" s="78">
        <v>17902.770550781261</v>
      </c>
      <c r="AC315" s="78">
        <v>26949.355429345222</v>
      </c>
      <c r="AD315" s="78">
        <v>34509.791832031246</v>
      </c>
      <c r="AE315" s="78">
        <v>9923.5374954427098</v>
      </c>
      <c r="AF315" s="78">
        <v>18.064723968750002</v>
      </c>
      <c r="AG315" s="78">
        <v>19009.423484375002</v>
      </c>
      <c r="AH315" s="78">
        <v>37524.887187500004</v>
      </c>
      <c r="AI315" s="78">
        <v>9562.5279296874996</v>
      </c>
      <c r="AJ315" s="78">
        <v>63.322837890624101</v>
      </c>
      <c r="AK315" s="78">
        <v>2809.3542016601573</v>
      </c>
      <c r="AL315" s="78">
        <v>16522.780869140654</v>
      </c>
      <c r="AM315" s="78">
        <v>18879.057102539067</v>
      </c>
      <c r="AN315" s="78">
        <v>3793.7662353515589</v>
      </c>
      <c r="AO315" s="78">
        <v>36365.326919433573</v>
      </c>
      <c r="AP315" s="78">
        <v>528.213571</v>
      </c>
      <c r="AQ315" s="78">
        <v>41706.373550781282</v>
      </c>
      <c r="AR315" s="78">
        <v>43310.592865234365</v>
      </c>
      <c r="AS315" s="78">
        <v>44358.899943359385</v>
      </c>
      <c r="AT315" s="78">
        <v>14698.510949218751</v>
      </c>
      <c r="AU315" s="78">
        <v>52314.282732421889</v>
      </c>
      <c r="AV315" s="78">
        <v>24531.479941406236</v>
      </c>
      <c r="AW315" s="78">
        <v>6176.4528198242242</v>
      </c>
      <c r="AX315" s="78">
        <v>37063.064912109381</v>
      </c>
      <c r="AY315" s="78">
        <v>47058.586234374961</v>
      </c>
    </row>
    <row r="316" spans="1:51" x14ac:dyDescent="0.25">
      <c r="A316" s="89">
        <v>43630</v>
      </c>
      <c r="B316" s="90">
        <v>3</v>
      </c>
      <c r="C316" s="78">
        <v>30429.411964843723</v>
      </c>
      <c r="D316" s="78">
        <v>29628.84328906249</v>
      </c>
      <c r="E316" s="78">
        <v>17222.362177734387</v>
      </c>
      <c r="F316" s="78">
        <v>51917.993617187487</v>
      </c>
      <c r="G316" s="78">
        <v>30504.792681640618</v>
      </c>
      <c r="H316" s="78">
        <v>6079.7872265625047</v>
      </c>
      <c r="I316" s="78">
        <v>23288.603343261704</v>
      </c>
      <c r="J316" s="78">
        <v>69.861940383911104</v>
      </c>
      <c r="K316" s="78">
        <v>14474.071874999992</v>
      </c>
      <c r="L316" s="78">
        <v>10806.583496089883</v>
      </c>
      <c r="M316" s="78">
        <v>22508.445585937534</v>
      </c>
      <c r="N316" s="78">
        <v>11099.191054687499</v>
      </c>
      <c r="O316" s="78">
        <v>36622.420933593748</v>
      </c>
      <c r="P316" s="78">
        <v>1724.3961914062509</v>
      </c>
      <c r="Q316" s="78">
        <v>37.971581459045417</v>
      </c>
      <c r="R316" s="78">
        <v>4933.7648193359391</v>
      </c>
      <c r="S316" s="78">
        <v>34796.888300781306</v>
      </c>
      <c r="T316" s="78">
        <v>13856.480584960917</v>
      </c>
      <c r="U316" s="78">
        <v>7422.4762568359411</v>
      </c>
      <c r="V316" s="78">
        <v>52805.760213057933</v>
      </c>
      <c r="W316" s="78">
        <v>4140.6366699218706</v>
      </c>
      <c r="X316" s="78">
        <v>13642.31201171877</v>
      </c>
      <c r="Y316" s="78">
        <v>9581.5185390624974</v>
      </c>
      <c r="Z316" s="78">
        <v>396.51729388427731</v>
      </c>
      <c r="AA316" s="78">
        <v>20078.028618164095</v>
      </c>
      <c r="AB316" s="78">
        <v>16716.81015039064</v>
      </c>
      <c r="AC316" s="78">
        <v>25327.09818759506</v>
      </c>
      <c r="AD316" s="78">
        <v>30335.418433593746</v>
      </c>
      <c r="AE316" s="78">
        <v>8759.6247122395944</v>
      </c>
      <c r="AF316" s="78">
        <v>18.064723968750002</v>
      </c>
      <c r="AG316" s="78">
        <v>16462.055570312503</v>
      </c>
      <c r="AH316" s="78">
        <v>33075.163492187494</v>
      </c>
      <c r="AI316" s="78">
        <v>8825.71875</v>
      </c>
      <c r="AJ316" s="78">
        <v>64.867822509767251</v>
      </c>
      <c r="AK316" s="78">
        <v>2813.1085058593749</v>
      </c>
      <c r="AL316" s="78">
        <v>13972.50217187499</v>
      </c>
      <c r="AM316" s="78">
        <v>16409.374761718744</v>
      </c>
      <c r="AN316" s="78">
        <v>3106.4371337890698</v>
      </c>
      <c r="AO316" s="78">
        <v>32365.950938964837</v>
      </c>
      <c r="AP316" s="78">
        <v>517.33539699999983</v>
      </c>
      <c r="AQ316" s="78">
        <v>38727.071740234358</v>
      </c>
      <c r="AR316" s="78">
        <v>38483.397430664052</v>
      </c>
      <c r="AS316" s="78">
        <v>38365.576140625017</v>
      </c>
      <c r="AT316" s="78">
        <v>14102.397468750007</v>
      </c>
      <c r="AU316" s="78">
        <v>46565.705574218759</v>
      </c>
      <c r="AV316" s="78">
        <v>21620.814910156263</v>
      </c>
      <c r="AW316" s="78">
        <v>5555.195556640635</v>
      </c>
      <c r="AX316" s="78">
        <v>31519.285307617185</v>
      </c>
      <c r="AY316" s="78">
        <v>44136.669804687474</v>
      </c>
    </row>
    <row r="317" spans="1:51" x14ac:dyDescent="0.25">
      <c r="A317" s="89">
        <v>43630</v>
      </c>
      <c r="B317" s="90">
        <v>4</v>
      </c>
      <c r="C317" s="78">
        <v>29489.094875000039</v>
      </c>
      <c r="D317" s="78">
        <v>27828.591187499998</v>
      </c>
      <c r="E317" s="78">
        <v>16396.251162109387</v>
      </c>
      <c r="F317" s="78">
        <v>49682.766191406234</v>
      </c>
      <c r="G317" s="78">
        <v>29545.985841796835</v>
      </c>
      <c r="H317" s="78">
        <v>5661.9689355468627</v>
      </c>
      <c r="I317" s="78">
        <v>22346.415178222655</v>
      </c>
      <c r="J317" s="78">
        <v>61.971008300781307</v>
      </c>
      <c r="K317" s="78">
        <v>13563.118652343741</v>
      </c>
      <c r="L317" s="78">
        <v>10813.018670894537</v>
      </c>
      <c r="M317" s="78">
        <v>21533.883873046896</v>
      </c>
      <c r="N317" s="78">
        <v>11071.509085937505</v>
      </c>
      <c r="O317" s="78">
        <v>34738.986679687514</v>
      </c>
      <c r="P317" s="78">
        <v>1947.3743378906311</v>
      </c>
      <c r="Q317" s="78">
        <v>37.353178024291992</v>
      </c>
      <c r="R317" s="78">
        <v>4592.0381958007792</v>
      </c>
      <c r="S317" s="78">
        <v>32209.438187499996</v>
      </c>
      <c r="T317" s="78">
        <v>13619.740605468736</v>
      </c>
      <c r="U317" s="78">
        <v>7189.909708984369</v>
      </c>
      <c r="V317" s="78">
        <v>49314.991232589229</v>
      </c>
      <c r="W317" s="78">
        <v>3955.7287353515608</v>
      </c>
      <c r="X317" s="78">
        <v>13096.828343750001</v>
      </c>
      <c r="Y317" s="78">
        <v>9001.6532304687516</v>
      </c>
      <c r="Z317" s="78">
        <v>415.31680042724622</v>
      </c>
      <c r="AA317" s="78">
        <v>18451.563449218753</v>
      </c>
      <c r="AB317" s="78">
        <v>16386.939894531253</v>
      </c>
      <c r="AC317" s="78">
        <v>24437.361344374447</v>
      </c>
      <c r="AD317" s="78">
        <v>28382.288378906276</v>
      </c>
      <c r="AE317" s="78">
        <v>8864.4149251302297</v>
      </c>
      <c r="AF317" s="78">
        <v>18.064723968750002</v>
      </c>
      <c r="AG317" s="78">
        <v>15179.209285156241</v>
      </c>
      <c r="AH317" s="78">
        <v>30854.67657031248</v>
      </c>
      <c r="AI317" s="78">
        <v>8512.4458496093812</v>
      </c>
      <c r="AJ317" s="78">
        <v>64.809947265624771</v>
      </c>
      <c r="AK317" s="78">
        <v>2727.7552832031256</v>
      </c>
      <c r="AL317" s="78">
        <v>12706.206382812496</v>
      </c>
      <c r="AM317" s="78">
        <v>16013.675027343748</v>
      </c>
      <c r="AN317" s="78">
        <v>2815.4674072265598</v>
      </c>
      <c r="AO317" s="78">
        <v>30161.938059570304</v>
      </c>
      <c r="AP317" s="78">
        <v>476.62728000000004</v>
      </c>
      <c r="AQ317" s="78">
        <v>37166.938323242175</v>
      </c>
      <c r="AR317" s="78">
        <v>36345.881821289106</v>
      </c>
      <c r="AS317" s="78">
        <v>35228.164326171871</v>
      </c>
      <c r="AT317" s="78">
        <v>13479.519437499996</v>
      </c>
      <c r="AU317" s="78">
        <v>44142.837734374989</v>
      </c>
      <c r="AV317" s="78">
        <v>20057.6073125</v>
      </c>
      <c r="AW317" s="78">
        <v>3526.49658203126</v>
      </c>
      <c r="AX317" s="78">
        <v>29390.995340576155</v>
      </c>
      <c r="AY317" s="78">
        <v>42650.244470703103</v>
      </c>
    </row>
    <row r="318" spans="1:51" x14ac:dyDescent="0.25">
      <c r="A318" s="89">
        <v>43630</v>
      </c>
      <c r="B318" s="90">
        <v>5</v>
      </c>
      <c r="C318" s="78">
        <v>29086.844634765625</v>
      </c>
      <c r="D318" s="78">
        <v>27482.978242187532</v>
      </c>
      <c r="E318" s="78">
        <v>15956.589511718756</v>
      </c>
      <c r="F318" s="78">
        <v>48801.941593749994</v>
      </c>
      <c r="G318" s="78">
        <v>28867.025578177068</v>
      </c>
      <c r="H318" s="78">
        <v>5696.7471777343735</v>
      </c>
      <c r="I318" s="78">
        <v>21847.125575683571</v>
      </c>
      <c r="J318" s="78">
        <v>60.956622123718198</v>
      </c>
      <c r="K318" s="78">
        <v>13055.001733398432</v>
      </c>
      <c r="L318" s="78">
        <v>10892.524484371143</v>
      </c>
      <c r="M318" s="78">
        <v>21574.917775390626</v>
      </c>
      <c r="N318" s="78">
        <v>10940.820546874997</v>
      </c>
      <c r="O318" s="78">
        <v>34132.130823242151</v>
      </c>
      <c r="P318" s="78">
        <v>1796.9824732767765</v>
      </c>
      <c r="Q318" s="78">
        <v>37.721339225769043</v>
      </c>
      <c r="R318" s="78">
        <v>4454.6649780273456</v>
      </c>
      <c r="S318" s="78">
        <v>31179.413598632818</v>
      </c>
      <c r="T318" s="78">
        <v>13406.319422851559</v>
      </c>
      <c r="U318" s="78">
        <v>6958.9719648437394</v>
      </c>
      <c r="V318" s="78">
        <v>47796.788045089226</v>
      </c>
      <c r="W318" s="78">
        <v>3714.7930175781203</v>
      </c>
      <c r="X318" s="78">
        <v>12891.002880859365</v>
      </c>
      <c r="Y318" s="78">
        <v>9485.7806562499991</v>
      </c>
      <c r="Z318" s="78">
        <v>388.62260593261709</v>
      </c>
      <c r="AA318" s="78">
        <v>17883.27234863281</v>
      </c>
      <c r="AB318" s="78">
        <v>16327.015660156247</v>
      </c>
      <c r="AC318" s="78">
        <v>23971.450188124141</v>
      </c>
      <c r="AD318" s="78">
        <v>27638.516859375002</v>
      </c>
      <c r="AE318" s="78">
        <v>8702.1197698567721</v>
      </c>
      <c r="AF318" s="78">
        <v>18.064723968750002</v>
      </c>
      <c r="AG318" s="78">
        <v>14982.280933593751</v>
      </c>
      <c r="AH318" s="78">
        <v>29013.532781249978</v>
      </c>
      <c r="AI318" s="78">
        <v>8131.8895507812495</v>
      </c>
      <c r="AJ318" s="78">
        <v>63.721586669921237</v>
      </c>
      <c r="AK318" s="78">
        <v>2535.3453613281263</v>
      </c>
      <c r="AL318" s="78">
        <v>12222.410267578109</v>
      </c>
      <c r="AM318" s="78">
        <v>15030.040826171888</v>
      </c>
      <c r="AN318" s="78">
        <v>2696.7531982421797</v>
      </c>
      <c r="AO318" s="78">
        <v>29362.470462402343</v>
      </c>
      <c r="AP318" s="78">
        <v>374.88834800000001</v>
      </c>
      <c r="AQ318" s="78">
        <v>36238.931786132816</v>
      </c>
      <c r="AR318" s="78">
        <v>35582.599363281224</v>
      </c>
      <c r="AS318" s="78">
        <v>34223.669497070332</v>
      </c>
      <c r="AT318" s="78">
        <v>13321.685140625003</v>
      </c>
      <c r="AU318" s="78">
        <v>43165.337253906247</v>
      </c>
      <c r="AV318" s="78">
        <v>19600.186644531237</v>
      </c>
      <c r="AW318" s="78">
        <v>4910.4138183593714</v>
      </c>
      <c r="AX318" s="78">
        <v>28273.184403076182</v>
      </c>
      <c r="AY318" s="78">
        <v>42114.439144531178</v>
      </c>
    </row>
    <row r="319" spans="1:51" x14ac:dyDescent="0.25">
      <c r="A319" s="89">
        <v>43630</v>
      </c>
      <c r="B319" s="90">
        <v>6</v>
      </c>
      <c r="C319" s="78">
        <v>30038.68865234379</v>
      </c>
      <c r="D319" s="78">
        <v>28725.41795312499</v>
      </c>
      <c r="E319" s="78">
        <v>16630.414052734377</v>
      </c>
      <c r="F319" s="78">
        <v>49951.10642968749</v>
      </c>
      <c r="G319" s="78">
        <v>30019.886502050114</v>
      </c>
      <c r="H319" s="78">
        <v>5860.5260449218722</v>
      </c>
      <c r="I319" s="78">
        <v>22737.473733886702</v>
      </c>
      <c r="J319" s="78">
        <v>61.502909660339398</v>
      </c>
      <c r="K319" s="78">
        <v>13793.263037109375</v>
      </c>
      <c r="L319" s="78">
        <v>11271.872339839863</v>
      </c>
      <c r="M319" s="78">
        <v>22194.680564453131</v>
      </c>
      <c r="N319" s="78">
        <v>11381.289898437501</v>
      </c>
      <c r="O319" s="78">
        <v>35496.161145507809</v>
      </c>
      <c r="P319" s="78">
        <v>1887.7098632812501</v>
      </c>
      <c r="Q319" s="78">
        <v>37.056356430053697</v>
      </c>
      <c r="R319" s="78">
        <v>4810.8592163085941</v>
      </c>
      <c r="S319" s="78">
        <v>31916.839637695317</v>
      </c>
      <c r="T319" s="78">
        <v>13935.428511718748</v>
      </c>
      <c r="U319" s="78">
        <v>7260.9181572265707</v>
      </c>
      <c r="V319" s="78">
        <v>50125.242720870461</v>
      </c>
      <c r="W319" s="78">
        <v>3918.1952148437495</v>
      </c>
      <c r="X319" s="78">
        <v>13083.617287109373</v>
      </c>
      <c r="Y319" s="78">
        <v>10296.15990234375</v>
      </c>
      <c r="Z319" s="78">
        <v>395.37394899292008</v>
      </c>
      <c r="AA319" s="78">
        <v>19105.473877929679</v>
      </c>
      <c r="AB319" s="78">
        <v>16785.678908203114</v>
      </c>
      <c r="AC319" s="78">
        <v>24643.653759836048</v>
      </c>
      <c r="AD319" s="78">
        <v>29244.835152343756</v>
      </c>
      <c r="AE319" s="78">
        <v>8694.7983509114547</v>
      </c>
      <c r="AF319" s="78">
        <v>18.064723968750002</v>
      </c>
      <c r="AG319" s="78">
        <v>15967.059320312492</v>
      </c>
      <c r="AH319" s="78">
        <v>30839.234085937507</v>
      </c>
      <c r="AI319" s="78">
        <v>8364.0689453125106</v>
      </c>
      <c r="AJ319" s="78">
        <v>65.442105712891021</v>
      </c>
      <c r="AK319" s="78">
        <v>2622.1707470703127</v>
      </c>
      <c r="AL319" s="78">
        <v>13056.81624121094</v>
      </c>
      <c r="AM319" s="78">
        <v>16068.521532226585</v>
      </c>
      <c r="AN319" s="78">
        <v>2945.3153808593797</v>
      </c>
      <c r="AO319" s="78">
        <v>30562.066417968763</v>
      </c>
      <c r="AP319" s="78">
        <v>392.54575199999988</v>
      </c>
      <c r="AQ319" s="78">
        <v>36924.954271484399</v>
      </c>
      <c r="AR319" s="78">
        <v>36782.085291015654</v>
      </c>
      <c r="AS319" s="78">
        <v>36460.637675781254</v>
      </c>
      <c r="AT319" s="78">
        <v>13768.413777343745</v>
      </c>
      <c r="AU319" s="78">
        <v>44371.870753906245</v>
      </c>
      <c r="AV319" s="78">
        <v>20602.354644531257</v>
      </c>
      <c r="AW319" s="78">
        <v>4062.3801879882799</v>
      </c>
      <c r="AX319" s="78">
        <v>30050.387701416024</v>
      </c>
      <c r="AY319" s="78">
        <v>42971.221626953164</v>
      </c>
    </row>
    <row r="320" spans="1:51" x14ac:dyDescent="0.25">
      <c r="A320" s="89">
        <v>43630</v>
      </c>
      <c r="B320" s="90">
        <v>7</v>
      </c>
      <c r="C320" s="78">
        <v>36296.776685546873</v>
      </c>
      <c r="D320" s="78">
        <v>35689.765054687494</v>
      </c>
      <c r="E320" s="78">
        <v>21927.997548828127</v>
      </c>
      <c r="F320" s="78">
        <v>63198.042140624959</v>
      </c>
      <c r="G320" s="78">
        <v>36849.024890624976</v>
      </c>
      <c r="H320" s="78">
        <v>6079.2785449218682</v>
      </c>
      <c r="I320" s="78">
        <v>28152.96112890622</v>
      </c>
      <c r="J320" s="78">
        <v>71.630173683166504</v>
      </c>
      <c r="K320" s="78">
        <v>16966.277734374991</v>
      </c>
      <c r="L320" s="78">
        <v>12837.738972652371</v>
      </c>
      <c r="M320" s="78">
        <v>25618.054595703139</v>
      </c>
      <c r="N320" s="78">
        <v>14072.457445312502</v>
      </c>
      <c r="O320" s="78">
        <v>43976.373739257804</v>
      </c>
      <c r="P320" s="78">
        <v>2452.6510039062405</v>
      </c>
      <c r="Q320" s="78">
        <v>37.374505043029792</v>
      </c>
      <c r="R320" s="78">
        <v>6741.7752319335896</v>
      </c>
      <c r="S320" s="78">
        <v>39717.342083984404</v>
      </c>
      <c r="T320" s="78">
        <v>16887.860706054711</v>
      </c>
      <c r="U320" s="78">
        <v>9336.2022744140704</v>
      </c>
      <c r="V320" s="78">
        <v>66888.942591964151</v>
      </c>
      <c r="W320" s="78">
        <v>4410.3909912109402</v>
      </c>
      <c r="X320" s="78">
        <v>15255.569289062483</v>
      </c>
      <c r="Y320" s="78">
        <v>12141.161035156249</v>
      </c>
      <c r="Z320" s="78">
        <v>395.59917164916993</v>
      </c>
      <c r="AA320" s="78">
        <v>24310.662253906248</v>
      </c>
      <c r="AB320" s="78">
        <v>20998.225644531267</v>
      </c>
      <c r="AC320" s="78">
        <v>29945.283115208626</v>
      </c>
      <c r="AD320" s="78">
        <v>39218.696609374936</v>
      </c>
      <c r="AE320" s="78">
        <v>10498.365175130217</v>
      </c>
      <c r="AF320" s="78">
        <v>18.064723968750002</v>
      </c>
      <c r="AG320" s="78">
        <v>21309.539558593755</v>
      </c>
      <c r="AH320" s="78">
        <v>41062.961359375011</v>
      </c>
      <c r="AI320" s="78">
        <v>10185.39672851563</v>
      </c>
      <c r="AJ320" s="78">
        <v>74.048350097654748</v>
      </c>
      <c r="AK320" s="78">
        <v>2652.743857421875</v>
      </c>
      <c r="AL320" s="78">
        <v>16485.084827148439</v>
      </c>
      <c r="AM320" s="78">
        <v>21682.390308593738</v>
      </c>
      <c r="AN320" s="78">
        <v>4439.7558105468715</v>
      </c>
      <c r="AO320" s="78">
        <v>37600.079611816422</v>
      </c>
      <c r="AP320" s="78">
        <v>429.82025999999996</v>
      </c>
      <c r="AQ320" s="78">
        <v>42543.883901367182</v>
      </c>
      <c r="AR320" s="78">
        <v>46115.104791992191</v>
      </c>
      <c r="AS320" s="78">
        <v>46984.759666015612</v>
      </c>
      <c r="AT320" s="78">
        <v>15961.991082031243</v>
      </c>
      <c r="AU320" s="78">
        <v>56803.294417968755</v>
      </c>
      <c r="AV320" s="78">
        <v>26026.633046874984</v>
      </c>
      <c r="AW320" s="78">
        <v>3506.9290771484348</v>
      </c>
      <c r="AX320" s="78">
        <v>38788.620692138684</v>
      </c>
      <c r="AY320" s="78">
        <v>50895.120615234366</v>
      </c>
    </row>
    <row r="321" spans="1:51" x14ac:dyDescent="0.25">
      <c r="A321" s="89">
        <v>43630</v>
      </c>
      <c r="B321" s="90">
        <v>8</v>
      </c>
      <c r="C321" s="78">
        <v>46046.552382812537</v>
      </c>
      <c r="D321" s="78">
        <v>43979.927832031244</v>
      </c>
      <c r="E321" s="78">
        <v>26422.799824218731</v>
      </c>
      <c r="F321" s="78">
        <v>80539.822156249968</v>
      </c>
      <c r="G321" s="78">
        <v>43608.126489716196</v>
      </c>
      <c r="H321" s="78">
        <v>7461.5322265625009</v>
      </c>
      <c r="I321" s="78">
        <v>37498.330986328139</v>
      </c>
      <c r="J321" s="78">
        <v>87.261610031128001</v>
      </c>
      <c r="K321" s="78">
        <v>21532.761474609379</v>
      </c>
      <c r="L321" s="78">
        <v>15020.899153316423</v>
      </c>
      <c r="M321" s="78">
        <v>31164.849386718757</v>
      </c>
      <c r="N321" s="78">
        <v>16103.437871093742</v>
      </c>
      <c r="O321" s="78">
        <v>58268.05368164066</v>
      </c>
      <c r="P321" s="78">
        <v>2538.8781916706216</v>
      </c>
      <c r="Q321" s="78">
        <v>38.149543762207031</v>
      </c>
      <c r="R321" s="78">
        <v>7319.5319213867169</v>
      </c>
      <c r="S321" s="78">
        <v>48493.535414062506</v>
      </c>
      <c r="T321" s="78">
        <v>19139.581146484383</v>
      </c>
      <c r="U321" s="78">
        <v>10273.587566406248</v>
      </c>
      <c r="V321" s="78">
        <v>80569.368560714138</v>
      </c>
      <c r="W321" s="78">
        <v>5086.655737304679</v>
      </c>
      <c r="X321" s="78">
        <v>19470.610905730078</v>
      </c>
      <c r="Y321" s="78">
        <v>15133.528636718749</v>
      </c>
      <c r="Z321" s="78">
        <v>413.30580461425774</v>
      </c>
      <c r="AA321" s="78">
        <v>30626.718677734378</v>
      </c>
      <c r="AB321" s="78">
        <v>29812.638238281244</v>
      </c>
      <c r="AC321" s="78">
        <v>36232.354175688881</v>
      </c>
      <c r="AD321" s="78">
        <v>45289.598957031223</v>
      </c>
      <c r="AE321" s="78">
        <v>12294.946083333327</v>
      </c>
      <c r="AF321" s="78">
        <v>18.064723968750002</v>
      </c>
      <c r="AG321" s="78">
        <v>26883.898863281247</v>
      </c>
      <c r="AH321" s="78">
        <v>47403.658546875005</v>
      </c>
      <c r="AI321" s="78">
        <v>12516.84438476562</v>
      </c>
      <c r="AJ321" s="78">
        <v>128.79651342773525</v>
      </c>
      <c r="AK321" s="78">
        <v>2928.2167813228775</v>
      </c>
      <c r="AL321" s="78">
        <v>19493.410787109391</v>
      </c>
      <c r="AM321" s="78">
        <v>25567.827175781265</v>
      </c>
      <c r="AN321" s="78">
        <v>5194.6770507812489</v>
      </c>
      <c r="AO321" s="78">
        <v>47561.492374023408</v>
      </c>
      <c r="AP321" s="78">
        <v>478.49684682663451</v>
      </c>
      <c r="AQ321" s="78">
        <v>57061.438521484393</v>
      </c>
      <c r="AR321" s="78">
        <v>58455.977217773427</v>
      </c>
      <c r="AS321" s="78">
        <v>56381.080210937522</v>
      </c>
      <c r="AT321" s="78">
        <v>18522.092363281266</v>
      </c>
      <c r="AU321" s="78">
        <v>72421.317085937422</v>
      </c>
      <c r="AV321" s="78">
        <v>28937.887406250011</v>
      </c>
      <c r="AW321" s="78">
        <v>3268.2811279296793</v>
      </c>
      <c r="AX321" s="78">
        <v>46906.194912109393</v>
      </c>
      <c r="AY321" s="78">
        <v>68279.493175781216</v>
      </c>
    </row>
    <row r="322" spans="1:51" x14ac:dyDescent="0.25">
      <c r="A322" s="89">
        <v>43630</v>
      </c>
      <c r="B322" s="90">
        <v>9</v>
      </c>
      <c r="C322" s="78">
        <v>51535.267078125027</v>
      </c>
      <c r="D322" s="78">
        <v>49195.79775390627</v>
      </c>
      <c r="E322" s="78">
        <v>26217.575800781247</v>
      </c>
      <c r="F322" s="78">
        <v>85616.322816406275</v>
      </c>
      <c r="G322" s="78">
        <v>47860.084073614518</v>
      </c>
      <c r="H322" s="78">
        <v>9646.9471484374972</v>
      </c>
      <c r="I322" s="78">
        <v>44286.588832031244</v>
      </c>
      <c r="J322" s="78">
        <v>98.452201843261705</v>
      </c>
      <c r="K322" s="78">
        <v>24658.326806640631</v>
      </c>
      <c r="L322" s="78">
        <v>18088.896722652371</v>
      </c>
      <c r="M322" s="78">
        <v>36954.470999999998</v>
      </c>
      <c r="N322" s="78">
        <v>15144.235238281253</v>
      </c>
      <c r="O322" s="78">
        <v>66774.308246093729</v>
      </c>
      <c r="P322" s="78">
        <v>3124.0186140718333</v>
      </c>
      <c r="Q322" s="78">
        <v>38.926555633544929</v>
      </c>
      <c r="R322" s="78">
        <v>6549.7811889648428</v>
      </c>
      <c r="S322" s="78">
        <v>50927.756152343762</v>
      </c>
      <c r="T322" s="78">
        <v>19220.736404296884</v>
      </c>
      <c r="U322" s="78">
        <v>9577.453353515617</v>
      </c>
      <c r="V322" s="78">
        <v>79306.817591558021</v>
      </c>
      <c r="W322" s="78">
        <v>5795.8490234375004</v>
      </c>
      <c r="X322" s="78">
        <v>23436.517589392792</v>
      </c>
      <c r="Y322" s="78">
        <v>17083.612417968747</v>
      </c>
      <c r="Z322" s="78">
        <v>503.34718286132789</v>
      </c>
      <c r="AA322" s="78">
        <v>33859.570441406308</v>
      </c>
      <c r="AB322" s="78">
        <v>38232.606988281244</v>
      </c>
      <c r="AC322" s="78">
        <v>37653.458709940714</v>
      </c>
      <c r="AD322" s="78">
        <v>43242.821296874979</v>
      </c>
      <c r="AE322" s="78">
        <v>13211.830069661446</v>
      </c>
      <c r="AF322" s="78">
        <v>18.064723968750002</v>
      </c>
      <c r="AG322" s="78">
        <v>27831.833812499997</v>
      </c>
      <c r="AH322" s="78">
        <v>44114.34989062501</v>
      </c>
      <c r="AI322" s="78">
        <v>13992.743603515632</v>
      </c>
      <c r="AJ322" s="78">
        <v>200.60118945312479</v>
      </c>
      <c r="AK322" s="78">
        <v>2965.5597809405185</v>
      </c>
      <c r="AL322" s="78">
        <v>19111.107083984396</v>
      </c>
      <c r="AM322" s="78">
        <v>26445.485888671898</v>
      </c>
      <c r="AN322" s="78">
        <v>4452.0043945312491</v>
      </c>
      <c r="AO322" s="78">
        <v>53154.653605468753</v>
      </c>
      <c r="AP322" s="78">
        <v>770.69016776199726</v>
      </c>
      <c r="AQ322" s="78">
        <v>71981.436279296919</v>
      </c>
      <c r="AR322" s="78">
        <v>67699.36270703125</v>
      </c>
      <c r="AS322" s="78">
        <v>58006.959507812513</v>
      </c>
      <c r="AT322" s="78">
        <v>20235.945882812521</v>
      </c>
      <c r="AU322" s="78">
        <v>77860.561964843742</v>
      </c>
      <c r="AV322" s="78">
        <v>27478.207824218778</v>
      </c>
      <c r="AW322" s="78">
        <v>2600.3880352902197</v>
      </c>
      <c r="AX322" s="78">
        <v>45827.302070312478</v>
      </c>
      <c r="AY322" s="78">
        <v>87640.024874999945</v>
      </c>
    </row>
    <row r="323" spans="1:51" x14ac:dyDescent="0.25">
      <c r="A323" s="89">
        <v>43630</v>
      </c>
      <c r="B323" s="90">
        <v>10</v>
      </c>
      <c r="C323" s="78">
        <v>55609.215851562491</v>
      </c>
      <c r="D323" s="78">
        <v>52589.832968750001</v>
      </c>
      <c r="E323" s="78">
        <v>26954.162089843754</v>
      </c>
      <c r="F323" s="78">
        <v>89757.738285156185</v>
      </c>
      <c r="G323" s="78">
        <v>51753.473776647392</v>
      </c>
      <c r="H323" s="78">
        <v>10681.998906249994</v>
      </c>
      <c r="I323" s="78">
        <v>48556.251928710917</v>
      </c>
      <c r="J323" s="78">
        <v>106.2000980377197</v>
      </c>
      <c r="K323" s="78">
        <v>26660.448681640606</v>
      </c>
      <c r="L323" s="78">
        <v>19651.551769527367</v>
      </c>
      <c r="M323" s="78">
        <v>40509.575289062515</v>
      </c>
      <c r="N323" s="78">
        <v>15778.156824218753</v>
      </c>
      <c r="O323" s="78">
        <v>72170.959910156307</v>
      </c>
      <c r="P323" s="78">
        <v>3284.6759719562142</v>
      </c>
      <c r="Q323" s="78">
        <v>37.979386329650879</v>
      </c>
      <c r="R323" s="78">
        <v>6694.4857177734384</v>
      </c>
      <c r="S323" s="78">
        <v>54297.881984375003</v>
      </c>
      <c r="T323" s="78">
        <v>20625.163841796882</v>
      </c>
      <c r="U323" s="78">
        <v>10134.493679687512</v>
      </c>
      <c r="V323" s="78">
        <v>80496.339478557929</v>
      </c>
      <c r="W323" s="78">
        <v>6744.3550781249996</v>
      </c>
      <c r="X323" s="78">
        <v>25401.941350456105</v>
      </c>
      <c r="Y323" s="78">
        <v>19237.806484375011</v>
      </c>
      <c r="Z323" s="78">
        <v>572.13625820312518</v>
      </c>
      <c r="AA323" s="78">
        <v>35155.198552734393</v>
      </c>
      <c r="AB323" s="78">
        <v>42314.798453124989</v>
      </c>
      <c r="AC323" s="78">
        <v>40121.045616387484</v>
      </c>
      <c r="AD323" s="78">
        <v>44363.755746093768</v>
      </c>
      <c r="AE323" s="78">
        <v>14628.823921223946</v>
      </c>
      <c r="AF323" s="78">
        <v>18.064723968750002</v>
      </c>
      <c r="AG323" s="78">
        <v>29006.068437500013</v>
      </c>
      <c r="AH323" s="78">
        <v>44876.61725781249</v>
      </c>
      <c r="AI323" s="78">
        <v>16172.723681640618</v>
      </c>
      <c r="AJ323" s="78">
        <v>240.83227221679778</v>
      </c>
      <c r="AK323" s="78">
        <v>3131.2766978308114</v>
      </c>
      <c r="AL323" s="78">
        <v>19481.876964843777</v>
      </c>
      <c r="AM323" s="78">
        <v>27917.897037109375</v>
      </c>
      <c r="AN323" s="78">
        <v>4497.7463867187616</v>
      </c>
      <c r="AO323" s="78">
        <v>57464.252924804656</v>
      </c>
      <c r="AP323" s="78">
        <v>883.71986872418233</v>
      </c>
      <c r="AQ323" s="78">
        <v>82221.190564453049</v>
      </c>
      <c r="AR323" s="78">
        <v>74966.981443359386</v>
      </c>
      <c r="AS323" s="78">
        <v>61202.020380859409</v>
      </c>
      <c r="AT323" s="78">
        <v>22026.351726562509</v>
      </c>
      <c r="AU323" s="78">
        <v>81758.227226562478</v>
      </c>
      <c r="AV323" s="78">
        <v>28522.055656249981</v>
      </c>
      <c r="AW323" s="78">
        <v>2683.4214148015922</v>
      </c>
      <c r="AX323" s="78">
        <v>48135.967390136728</v>
      </c>
      <c r="AY323" s="78">
        <v>99057.560398437621</v>
      </c>
    </row>
    <row r="324" spans="1:51" x14ac:dyDescent="0.25">
      <c r="A324" s="89">
        <v>43630</v>
      </c>
      <c r="B324" s="90">
        <v>11</v>
      </c>
      <c r="C324" s="78">
        <v>56673.896507812518</v>
      </c>
      <c r="D324" s="78">
        <v>52716.265109375017</v>
      </c>
      <c r="E324" s="78">
        <v>27130.153847656253</v>
      </c>
      <c r="F324" s="78">
        <v>91526.463625000048</v>
      </c>
      <c r="G324" s="78">
        <v>52532.5715357437</v>
      </c>
      <c r="H324" s="78">
        <v>11060.442499999992</v>
      </c>
      <c r="I324" s="78">
        <v>51195.606666992142</v>
      </c>
      <c r="J324" s="78">
        <v>107.23172950744639</v>
      </c>
      <c r="K324" s="78">
        <v>26938.406738281257</v>
      </c>
      <c r="L324" s="78">
        <v>19869.634176753934</v>
      </c>
      <c r="M324" s="78">
        <v>40181.939605468753</v>
      </c>
      <c r="N324" s="78">
        <v>16387.690007812489</v>
      </c>
      <c r="O324" s="78">
        <v>74184.428972656227</v>
      </c>
      <c r="P324" s="78">
        <v>3096.5072853663542</v>
      </c>
      <c r="Q324" s="78">
        <v>43.932410240173382</v>
      </c>
      <c r="R324" s="78">
        <v>6602.9591918945389</v>
      </c>
      <c r="S324" s="78">
        <v>55392.894722656267</v>
      </c>
      <c r="T324" s="78">
        <v>22216.692583984372</v>
      </c>
      <c r="U324" s="78">
        <v>10468.704263671871</v>
      </c>
      <c r="V324" s="78">
        <v>80836.366099182997</v>
      </c>
      <c r="W324" s="78">
        <v>6874.0494384765707</v>
      </c>
      <c r="X324" s="78">
        <v>25472.558579464509</v>
      </c>
      <c r="Y324" s="78">
        <v>19356.067300781251</v>
      </c>
      <c r="Z324" s="78">
        <v>570.04606290283255</v>
      </c>
      <c r="AA324" s="78">
        <v>35388.29200390623</v>
      </c>
      <c r="AB324" s="78">
        <v>42950.659847656236</v>
      </c>
      <c r="AC324" s="78">
        <v>40584.893126455325</v>
      </c>
      <c r="AD324" s="78">
        <v>44582.529285156263</v>
      </c>
      <c r="AE324" s="78">
        <v>14268.484118489596</v>
      </c>
      <c r="AF324" s="78">
        <v>18.064723968750002</v>
      </c>
      <c r="AG324" s="78">
        <v>29164.308039062489</v>
      </c>
      <c r="AH324" s="78">
        <v>46231.999363281247</v>
      </c>
      <c r="AI324" s="78">
        <v>16797.161523437499</v>
      </c>
      <c r="AJ324" s="78">
        <v>261.93469775390633</v>
      </c>
      <c r="AK324" s="78">
        <v>3473.3915788169861</v>
      </c>
      <c r="AL324" s="78">
        <v>20406.923005859382</v>
      </c>
      <c r="AM324" s="78">
        <v>28208.765734374992</v>
      </c>
      <c r="AN324" s="78">
        <v>4680.1738769531194</v>
      </c>
      <c r="AO324" s="78">
        <v>58175.753590820306</v>
      </c>
      <c r="AP324" s="78">
        <v>807.26028271221867</v>
      </c>
      <c r="AQ324" s="78">
        <v>85446.653710937477</v>
      </c>
      <c r="AR324" s="78">
        <v>75545.116427734349</v>
      </c>
      <c r="AS324" s="78">
        <v>62444.120021484385</v>
      </c>
      <c r="AT324" s="78">
        <v>22488.049031250008</v>
      </c>
      <c r="AU324" s="78">
        <v>81464.558039062395</v>
      </c>
      <c r="AV324" s="78">
        <v>29692.409355468764</v>
      </c>
      <c r="AW324" s="78">
        <v>2802.6484497070255</v>
      </c>
      <c r="AX324" s="78">
        <v>48066.45132324221</v>
      </c>
      <c r="AY324" s="78">
        <v>101109.41875000001</v>
      </c>
    </row>
    <row r="325" spans="1:51" x14ac:dyDescent="0.25">
      <c r="A325" s="89">
        <v>43630</v>
      </c>
      <c r="B325" s="90">
        <v>12</v>
      </c>
      <c r="C325" s="78">
        <v>56285.600265625006</v>
      </c>
      <c r="D325" s="78">
        <v>52234.987964843771</v>
      </c>
      <c r="E325" s="78">
        <v>27023.483964843745</v>
      </c>
      <c r="F325" s="78">
        <v>91625.590484374989</v>
      </c>
      <c r="G325" s="78">
        <v>51978.612635153229</v>
      </c>
      <c r="H325" s="78">
        <v>11107.423007812502</v>
      </c>
      <c r="I325" s="78">
        <v>51638.376853515671</v>
      </c>
      <c r="J325" s="78">
        <v>105.07703590393061</v>
      </c>
      <c r="K325" s="78">
        <v>27025.449023437501</v>
      </c>
      <c r="L325" s="78">
        <v>19431.641857417988</v>
      </c>
      <c r="M325" s="78">
        <v>39938.281519531214</v>
      </c>
      <c r="N325" s="78">
        <v>16683.376449218751</v>
      </c>
      <c r="O325" s="78">
        <v>73680.158316406319</v>
      </c>
      <c r="P325" s="78">
        <v>2800.3152971575382</v>
      </c>
      <c r="Q325" s="78">
        <v>41.999109268188434</v>
      </c>
      <c r="R325" s="78">
        <v>6515.9750732421871</v>
      </c>
      <c r="S325" s="78">
        <v>55080.127326171852</v>
      </c>
      <c r="T325" s="78">
        <v>23302.70928710937</v>
      </c>
      <c r="U325" s="78">
        <v>10935.679984375</v>
      </c>
      <c r="V325" s="78">
        <v>80200.122665932984</v>
      </c>
      <c r="W325" s="78">
        <v>6700.990234375</v>
      </c>
      <c r="X325" s="78">
        <v>26458.458164811764</v>
      </c>
      <c r="Y325" s="78">
        <v>17896.196605468747</v>
      </c>
      <c r="Z325" s="78">
        <v>542.4207571411132</v>
      </c>
      <c r="AA325" s="78">
        <v>35109.613066406266</v>
      </c>
      <c r="AB325" s="78">
        <v>42813.030960937525</v>
      </c>
      <c r="AC325" s="78">
        <v>40450.475282015956</v>
      </c>
      <c r="AD325" s="78">
        <v>44217.88970703126</v>
      </c>
      <c r="AE325" s="78">
        <v>13972.516680989571</v>
      </c>
      <c r="AF325" s="78">
        <v>18.064723968750002</v>
      </c>
      <c r="AG325" s="78">
        <v>28824.708164062507</v>
      </c>
      <c r="AH325" s="78">
        <v>46792.330281249975</v>
      </c>
      <c r="AI325" s="78">
        <v>16440.3974609375</v>
      </c>
      <c r="AJ325" s="78">
        <v>256.5753730468756</v>
      </c>
      <c r="AK325" s="78">
        <v>3604.3947423495492</v>
      </c>
      <c r="AL325" s="78">
        <v>20783.104240234374</v>
      </c>
      <c r="AM325" s="78">
        <v>27954.282312500032</v>
      </c>
      <c r="AN325" s="78">
        <v>4651.0895507812493</v>
      </c>
      <c r="AO325" s="78">
        <v>57600.629631835916</v>
      </c>
      <c r="AP325" s="78">
        <v>829.5452425144648</v>
      </c>
      <c r="AQ325" s="78">
        <v>85226.988187499956</v>
      </c>
      <c r="AR325" s="78">
        <v>74428.5468730469</v>
      </c>
      <c r="AS325" s="78">
        <v>62920.74262695315</v>
      </c>
      <c r="AT325" s="78">
        <v>22150.069457031248</v>
      </c>
      <c r="AU325" s="78">
        <v>79845.886066406267</v>
      </c>
      <c r="AV325" s="78">
        <v>30516.117218750012</v>
      </c>
      <c r="AW325" s="78">
        <v>2869.3988647460928</v>
      </c>
      <c r="AX325" s="78">
        <v>47724.876577148454</v>
      </c>
      <c r="AY325" s="78">
        <v>99292.127554687599</v>
      </c>
    </row>
    <row r="326" spans="1:51" x14ac:dyDescent="0.25">
      <c r="A326" s="89">
        <v>43630</v>
      </c>
      <c r="B326" s="90">
        <v>13</v>
      </c>
      <c r="C326" s="78">
        <v>55741.556964843796</v>
      </c>
      <c r="D326" s="78">
        <v>51070.354691406217</v>
      </c>
      <c r="E326" s="78">
        <v>27225.422324218751</v>
      </c>
      <c r="F326" s="78">
        <v>91459.703585937532</v>
      </c>
      <c r="G326" s="78">
        <v>49965.530736356232</v>
      </c>
      <c r="H326" s="78">
        <v>10426.135859375001</v>
      </c>
      <c r="I326" s="78">
        <v>51542.185839843783</v>
      </c>
      <c r="J326" s="78">
        <v>110.33091735839849</v>
      </c>
      <c r="K326" s="78">
        <v>26589.473925781251</v>
      </c>
      <c r="L326" s="78">
        <v>17744.729664058614</v>
      </c>
      <c r="M326" s="78">
        <v>38613.345777343748</v>
      </c>
      <c r="N326" s="78">
        <v>16924.507839843754</v>
      </c>
      <c r="O326" s="78">
        <v>73044.196806640626</v>
      </c>
      <c r="P326" s="78">
        <v>2671.4171516864358</v>
      </c>
      <c r="Q326" s="78">
        <v>43.340681076049762</v>
      </c>
      <c r="R326" s="78">
        <v>6763.7545043945456</v>
      </c>
      <c r="S326" s="78">
        <v>54518.045828125025</v>
      </c>
      <c r="T326" s="78">
        <v>24099.004558593741</v>
      </c>
      <c r="U326" s="78">
        <v>11530.18460351563</v>
      </c>
      <c r="V326" s="78">
        <v>80798.670787057854</v>
      </c>
      <c r="W326" s="78">
        <v>6369.6506591796788</v>
      </c>
      <c r="X326" s="78">
        <v>23176.08951424756</v>
      </c>
      <c r="Y326" s="78">
        <v>18301.026070312491</v>
      </c>
      <c r="Z326" s="78">
        <v>548.96966860351552</v>
      </c>
      <c r="AA326" s="78">
        <v>35063.344982421884</v>
      </c>
      <c r="AB326" s="78">
        <v>42279.407929687484</v>
      </c>
      <c r="AC326" s="78">
        <v>40578.684841858747</v>
      </c>
      <c r="AD326" s="78">
        <v>44795.494796875006</v>
      </c>
      <c r="AE326" s="78">
        <v>13028.991564664733</v>
      </c>
      <c r="AF326" s="78">
        <v>18.064723968750002</v>
      </c>
      <c r="AG326" s="78">
        <v>28289.441820312491</v>
      </c>
      <c r="AH326" s="78">
        <v>46665.592289062493</v>
      </c>
      <c r="AI326" s="78">
        <v>16151.4349609375</v>
      </c>
      <c r="AJ326" s="78">
        <v>246.36619531250074</v>
      </c>
      <c r="AK326" s="78">
        <v>3616.0256505944822</v>
      </c>
      <c r="AL326" s="78">
        <v>20703.95397460938</v>
      </c>
      <c r="AM326" s="78">
        <v>27271.751537109376</v>
      </c>
      <c r="AN326" s="78">
        <v>4688.6697753906183</v>
      </c>
      <c r="AO326" s="78">
        <v>57063.014258789073</v>
      </c>
      <c r="AP326" s="78">
        <v>662.79012283886721</v>
      </c>
      <c r="AQ326" s="78">
        <v>84386.435554687501</v>
      </c>
      <c r="AR326" s="78">
        <v>72981.359944335869</v>
      </c>
      <c r="AS326" s="78">
        <v>62331.992734375002</v>
      </c>
      <c r="AT326" s="78">
        <v>21192.014652343751</v>
      </c>
      <c r="AU326" s="78">
        <v>78770.655230468736</v>
      </c>
      <c r="AV326" s="78">
        <v>30527.6696523438</v>
      </c>
      <c r="AW326" s="78">
        <v>2883.1166229248047</v>
      </c>
      <c r="AX326" s="78">
        <v>48045.803505859367</v>
      </c>
      <c r="AY326" s="78">
        <v>97083.226667968775</v>
      </c>
    </row>
    <row r="327" spans="1:51" x14ac:dyDescent="0.25">
      <c r="A327" s="89">
        <v>43630</v>
      </c>
      <c r="B327" s="90">
        <v>14</v>
      </c>
      <c r="C327" s="78">
        <v>55341.048761718768</v>
      </c>
      <c r="D327" s="78">
        <v>50402.420417968722</v>
      </c>
      <c r="E327" s="78">
        <v>27368.414667968744</v>
      </c>
      <c r="F327" s="78">
        <v>90586.232039062525</v>
      </c>
      <c r="G327" s="78">
        <v>47099.154744612701</v>
      </c>
      <c r="H327" s="78">
        <v>10073.780449218744</v>
      </c>
      <c r="I327" s="78">
        <v>52116.105437500002</v>
      </c>
      <c r="J327" s="78">
        <v>105.2657413482665</v>
      </c>
      <c r="K327" s="78">
        <v>26114.545263671887</v>
      </c>
      <c r="L327" s="78">
        <v>16698.524777339866</v>
      </c>
      <c r="M327" s="78">
        <v>36148.803195312488</v>
      </c>
      <c r="N327" s="78">
        <v>16799.530410156251</v>
      </c>
      <c r="O327" s="78">
        <v>72435.165144531333</v>
      </c>
      <c r="P327" s="78">
        <v>2767.253152746438</v>
      </c>
      <c r="Q327" s="78">
        <v>39.397558212280344</v>
      </c>
      <c r="R327" s="78">
        <v>7008.2337036132794</v>
      </c>
      <c r="S327" s="78">
        <v>54098.667447265616</v>
      </c>
      <c r="T327" s="78">
        <v>25027.966562499994</v>
      </c>
      <c r="U327" s="78">
        <v>12010.38810937499</v>
      </c>
      <c r="V327" s="78">
        <v>82142.485077432997</v>
      </c>
      <c r="W327" s="78">
        <v>6182.303393554691</v>
      </c>
      <c r="X327" s="78">
        <v>22298.252573864102</v>
      </c>
      <c r="Y327" s="78">
        <v>17800.836843749992</v>
      </c>
      <c r="Z327" s="78">
        <v>516.48117792968742</v>
      </c>
      <c r="AA327" s="78">
        <v>34422.445583984365</v>
      </c>
      <c r="AB327" s="78">
        <v>41904.738988281242</v>
      </c>
      <c r="AC327" s="78">
        <v>41538.114163117163</v>
      </c>
      <c r="AD327" s="78">
        <v>46032.929070312523</v>
      </c>
      <c r="AE327" s="78">
        <v>13101.740501302073</v>
      </c>
      <c r="AF327" s="78">
        <v>18.064723968750002</v>
      </c>
      <c r="AG327" s="78">
        <v>28773.492976562502</v>
      </c>
      <c r="AH327" s="78">
        <v>48382.661898437495</v>
      </c>
      <c r="AI327" s="78">
        <v>16017.83090820313</v>
      </c>
      <c r="AJ327" s="78">
        <v>191.22897338867227</v>
      </c>
      <c r="AK327" s="78">
        <v>3369.3802145144664</v>
      </c>
      <c r="AL327" s="78">
        <v>21411.418912109391</v>
      </c>
      <c r="AM327" s="78">
        <v>27743.471894531238</v>
      </c>
      <c r="AN327" s="78">
        <v>4901.1077148437389</v>
      </c>
      <c r="AO327" s="78">
        <v>56314.469866210973</v>
      </c>
      <c r="AP327" s="78">
        <v>693.66746041091949</v>
      </c>
      <c r="AQ327" s="78">
        <v>84605.176101562465</v>
      </c>
      <c r="AR327" s="78">
        <v>71470.213438476596</v>
      </c>
      <c r="AS327" s="78">
        <v>62444.29510742188</v>
      </c>
      <c r="AT327" s="78">
        <v>21067.423980468739</v>
      </c>
      <c r="AU327" s="78">
        <v>78818.645839843768</v>
      </c>
      <c r="AV327" s="78">
        <v>31955.28933984373</v>
      </c>
      <c r="AW327" s="78">
        <v>3260.5481416322291</v>
      </c>
      <c r="AX327" s="78">
        <v>49147.481916503879</v>
      </c>
      <c r="AY327" s="78">
        <v>96171.058593749971</v>
      </c>
    </row>
    <row r="328" spans="1:51" x14ac:dyDescent="0.25">
      <c r="A328" s="89">
        <v>43630</v>
      </c>
      <c r="B328" s="90">
        <v>15</v>
      </c>
      <c r="C328" s="78">
        <v>57388.506257812529</v>
      </c>
      <c r="D328" s="78">
        <v>53157.299039062433</v>
      </c>
      <c r="E328" s="78">
        <v>29288.57765624997</v>
      </c>
      <c r="F328" s="78">
        <v>95164.037031249987</v>
      </c>
      <c r="G328" s="78">
        <v>51297.935260817547</v>
      </c>
      <c r="H328" s="78">
        <v>10770.908007812503</v>
      </c>
      <c r="I328" s="78">
        <v>53499.077221679683</v>
      </c>
      <c r="J328" s="78">
        <v>105.6098232269286</v>
      </c>
      <c r="K328" s="78">
        <v>27596.994921875001</v>
      </c>
      <c r="L328" s="78">
        <v>18442.279230464886</v>
      </c>
      <c r="M328" s="78">
        <v>38045.818566406218</v>
      </c>
      <c r="N328" s="78">
        <v>16948.671835937497</v>
      </c>
      <c r="O328" s="78">
        <v>74740.597386718713</v>
      </c>
      <c r="P328" s="78">
        <v>2625.9651659486394</v>
      </c>
      <c r="Q328" s="78">
        <v>39.44096946716305</v>
      </c>
      <c r="R328" s="78">
        <v>7003.1487487793047</v>
      </c>
      <c r="S328" s="78">
        <v>59279.479013671873</v>
      </c>
      <c r="T328" s="78">
        <v>25498.574853515624</v>
      </c>
      <c r="U328" s="78">
        <v>12159.610908203131</v>
      </c>
      <c r="V328" s="78">
        <v>88005.161815182961</v>
      </c>
      <c r="W328" s="78">
        <v>6793.7707275390594</v>
      </c>
      <c r="X328" s="78">
        <v>22712.422744460178</v>
      </c>
      <c r="Y328" s="78">
        <v>18675.61434765625</v>
      </c>
      <c r="Z328" s="78">
        <v>527.45262980957045</v>
      </c>
      <c r="AA328" s="78">
        <v>36831.415763671866</v>
      </c>
      <c r="AB328" s="78">
        <v>42687.591339843784</v>
      </c>
      <c r="AC328" s="78">
        <v>43743.310794790777</v>
      </c>
      <c r="AD328" s="78">
        <v>49193.453453125003</v>
      </c>
      <c r="AE328" s="78">
        <v>13905.553975911476</v>
      </c>
      <c r="AF328" s="78">
        <v>18.064723968750002</v>
      </c>
      <c r="AG328" s="78">
        <v>30680.232304687506</v>
      </c>
      <c r="AH328" s="78">
        <v>50938.968343750013</v>
      </c>
      <c r="AI328" s="78">
        <v>16825.860156250001</v>
      </c>
      <c r="AJ328" s="78">
        <v>235.2678881835937</v>
      </c>
      <c r="AK328" s="78">
        <v>3529.7709159576416</v>
      </c>
      <c r="AL328" s="78">
        <v>22965.351343750011</v>
      </c>
      <c r="AM328" s="78">
        <v>29119.264822265613</v>
      </c>
      <c r="AN328" s="78">
        <v>5280.1228027343714</v>
      </c>
      <c r="AO328" s="78">
        <v>60107.016497070297</v>
      </c>
      <c r="AP328" s="78">
        <v>669.34104736628763</v>
      </c>
      <c r="AQ328" s="78">
        <v>86950.995574218672</v>
      </c>
      <c r="AR328" s="78">
        <v>76652.289474609395</v>
      </c>
      <c r="AS328" s="78">
        <v>65471.309353515651</v>
      </c>
      <c r="AT328" s="78">
        <v>21347.564378906256</v>
      </c>
      <c r="AU328" s="78">
        <v>83729.901999999973</v>
      </c>
      <c r="AV328" s="78">
        <v>33126.99868359376</v>
      </c>
      <c r="AW328" s="78">
        <v>4131.7081909179706</v>
      </c>
      <c r="AX328" s="78">
        <v>53618.806972656232</v>
      </c>
      <c r="AY328" s="78">
        <v>99495.93526953111</v>
      </c>
    </row>
    <row r="329" spans="1:51" x14ac:dyDescent="0.25">
      <c r="A329" s="89">
        <v>43630</v>
      </c>
      <c r="B329" s="90">
        <v>16</v>
      </c>
      <c r="C329" s="78">
        <v>58720.474875000116</v>
      </c>
      <c r="D329" s="78">
        <v>53721.516320312498</v>
      </c>
      <c r="E329" s="78">
        <v>30929.219765624955</v>
      </c>
      <c r="F329" s="78">
        <v>99274.822945312539</v>
      </c>
      <c r="G329" s="78">
        <v>52635.546189857982</v>
      </c>
      <c r="H329" s="78">
        <v>10240.6769140625</v>
      </c>
      <c r="I329" s="78">
        <v>53142.530539062514</v>
      </c>
      <c r="J329" s="78">
        <v>103.33742904663092</v>
      </c>
      <c r="K329" s="78">
        <v>27433.529785156261</v>
      </c>
      <c r="L329" s="78">
        <v>18627.905371089841</v>
      </c>
      <c r="M329" s="78">
        <v>38327.025761718753</v>
      </c>
      <c r="N329" s="78">
        <v>17102.456257812501</v>
      </c>
      <c r="O329" s="78">
        <v>74737.775869140576</v>
      </c>
      <c r="P329" s="78">
        <v>2655.2236736532509</v>
      </c>
      <c r="Q329" s="78">
        <v>38.823255538940387</v>
      </c>
      <c r="R329" s="78">
        <v>8108.3402832031215</v>
      </c>
      <c r="S329" s="78">
        <v>61078.066730468752</v>
      </c>
      <c r="T329" s="78">
        <v>25994.046332031241</v>
      </c>
      <c r="U329" s="78">
        <v>12431.524583984379</v>
      </c>
      <c r="V329" s="78">
        <v>93158.746613964264</v>
      </c>
      <c r="W329" s="78">
        <v>6667.2496337890607</v>
      </c>
      <c r="X329" s="78">
        <v>21904.324901811913</v>
      </c>
      <c r="Y329" s="78">
        <v>19190.42891015625</v>
      </c>
      <c r="Z329" s="78">
        <v>510.88733749999983</v>
      </c>
      <c r="AA329" s="78">
        <v>37086.681074218766</v>
      </c>
      <c r="AB329" s="78">
        <v>41869.044304687523</v>
      </c>
      <c r="AC329" s="78">
        <v>45258.787719661726</v>
      </c>
      <c r="AD329" s="78">
        <v>51467.416914062473</v>
      </c>
      <c r="AE329" s="78">
        <v>14145.046128255226</v>
      </c>
      <c r="AF329" s="78">
        <v>18.064723968750002</v>
      </c>
      <c r="AG329" s="78">
        <v>31004.742031250011</v>
      </c>
      <c r="AH329" s="78">
        <v>51391.950960937451</v>
      </c>
      <c r="AI329" s="78">
        <v>16686.413281249999</v>
      </c>
      <c r="AJ329" s="78">
        <v>233.44949707031304</v>
      </c>
      <c r="AK329" s="78">
        <v>3857.0456443187754</v>
      </c>
      <c r="AL329" s="78">
        <v>23492.144886718746</v>
      </c>
      <c r="AM329" s="78">
        <v>29634.094824218762</v>
      </c>
      <c r="AN329" s="78">
        <v>5615.3312988281414</v>
      </c>
      <c r="AO329" s="78">
        <v>61372.250483398464</v>
      </c>
      <c r="AP329" s="78">
        <v>506.45340814502697</v>
      </c>
      <c r="AQ329" s="78">
        <v>87409.082839843773</v>
      </c>
      <c r="AR329" s="78">
        <v>78676.46125976555</v>
      </c>
      <c r="AS329" s="78">
        <v>66562.788552734375</v>
      </c>
      <c r="AT329" s="78">
        <v>21087.51148437498</v>
      </c>
      <c r="AU329" s="78">
        <v>86668.510269531165</v>
      </c>
      <c r="AV329" s="78">
        <v>32621.586562499961</v>
      </c>
      <c r="AW329" s="78">
        <v>3503.6771240234375</v>
      </c>
      <c r="AX329" s="78">
        <v>56621.009765625</v>
      </c>
      <c r="AY329" s="78">
        <v>100740.63700781253</v>
      </c>
    </row>
    <row r="330" spans="1:51" x14ac:dyDescent="0.25">
      <c r="A330" s="89">
        <v>43630</v>
      </c>
      <c r="B330" s="90">
        <v>17</v>
      </c>
      <c r="C330" s="78">
        <v>57903.541484374939</v>
      </c>
      <c r="D330" s="78">
        <v>52997.664234375028</v>
      </c>
      <c r="E330" s="78">
        <v>30658.001210937509</v>
      </c>
      <c r="F330" s="78">
        <v>100340.54807812504</v>
      </c>
      <c r="G330" s="78">
        <v>51693.365160016911</v>
      </c>
      <c r="H330" s="78">
        <v>9754.2222460937555</v>
      </c>
      <c r="I330" s="78">
        <v>51894.367445312462</v>
      </c>
      <c r="J330" s="78">
        <v>104.47294807434071</v>
      </c>
      <c r="K330" s="78">
        <v>27416.758007812503</v>
      </c>
      <c r="L330" s="78">
        <v>17923.442916988286</v>
      </c>
      <c r="M330" s="78">
        <v>37477.122753906231</v>
      </c>
      <c r="N330" s="78">
        <v>16571.288628906241</v>
      </c>
      <c r="O330" s="78">
        <v>73107.914318359428</v>
      </c>
      <c r="P330" s="78">
        <v>2920.0794283087189</v>
      </c>
      <c r="Q330" s="78">
        <v>47.866014480590799</v>
      </c>
      <c r="R330" s="78">
        <v>8207.6967163085974</v>
      </c>
      <c r="S330" s="78">
        <v>61228.710865234374</v>
      </c>
      <c r="T330" s="78">
        <v>26352.252105468757</v>
      </c>
      <c r="U330" s="78">
        <v>12522.219173828131</v>
      </c>
      <c r="V330" s="78">
        <v>94292.717593214198</v>
      </c>
      <c r="W330" s="78">
        <v>6421.1072265625007</v>
      </c>
      <c r="X330" s="78">
        <v>21206.427535715749</v>
      </c>
      <c r="Y330" s="78">
        <v>19216.935105468754</v>
      </c>
      <c r="Z330" s="78">
        <v>484.10328283691405</v>
      </c>
      <c r="AA330" s="78">
        <v>36574.918910156237</v>
      </c>
      <c r="AB330" s="78">
        <v>39541.22016796875</v>
      </c>
      <c r="AC330" s="78">
        <v>44897.845483373072</v>
      </c>
      <c r="AD330" s="78">
        <v>52297.039828125009</v>
      </c>
      <c r="AE330" s="78">
        <v>13729.565206380215</v>
      </c>
      <c r="AF330" s="78">
        <v>18.064723968750002</v>
      </c>
      <c r="AG330" s="78">
        <v>31376.096898437507</v>
      </c>
      <c r="AH330" s="78">
        <v>53196.017058593759</v>
      </c>
      <c r="AI330" s="78">
        <v>17347.263378906253</v>
      </c>
      <c r="AJ330" s="78">
        <v>205.52617651367171</v>
      </c>
      <c r="AK330" s="78">
        <v>3930.7132997229201</v>
      </c>
      <c r="AL330" s="78">
        <v>24548.136464843759</v>
      </c>
      <c r="AM330" s="78">
        <v>29617.99418554689</v>
      </c>
      <c r="AN330" s="78">
        <v>5990.1271972656305</v>
      </c>
      <c r="AO330" s="78">
        <v>60939.565690429758</v>
      </c>
      <c r="AP330" s="78">
        <v>378.71723796133432</v>
      </c>
      <c r="AQ330" s="78">
        <v>84874.51763671868</v>
      </c>
      <c r="AR330" s="78">
        <v>77634.402214843765</v>
      </c>
      <c r="AS330" s="78">
        <v>67915.136613281255</v>
      </c>
      <c r="AT330" s="78">
        <v>20906.239523437504</v>
      </c>
      <c r="AU330" s="78">
        <v>86367.799554687488</v>
      </c>
      <c r="AV330" s="78">
        <v>34001.770289062493</v>
      </c>
      <c r="AW330" s="78">
        <v>3576.1058320105076</v>
      </c>
      <c r="AX330" s="78">
        <v>57333.00655517578</v>
      </c>
      <c r="AY330" s="78">
        <v>97961.791523437292</v>
      </c>
    </row>
    <row r="331" spans="1:51" x14ac:dyDescent="0.25">
      <c r="A331" s="89">
        <v>43630</v>
      </c>
      <c r="B331" s="90">
        <v>18</v>
      </c>
      <c r="C331" s="78">
        <v>58790.493933593709</v>
      </c>
      <c r="D331" s="78">
        <v>54166.280570312476</v>
      </c>
      <c r="E331" s="78">
        <v>32173.778808593757</v>
      </c>
      <c r="F331" s="78">
        <v>104768.65112499996</v>
      </c>
      <c r="G331" s="78">
        <v>51484.598025260377</v>
      </c>
      <c r="H331" s="78">
        <v>8410.7728125000103</v>
      </c>
      <c r="I331" s="78">
        <v>51275.345954101598</v>
      </c>
      <c r="J331" s="78">
        <v>123.8474712371827</v>
      </c>
      <c r="K331" s="78">
        <v>27957.961376953142</v>
      </c>
      <c r="L331" s="78">
        <v>16710.408178707072</v>
      </c>
      <c r="M331" s="78">
        <v>33288.999460937492</v>
      </c>
      <c r="N331" s="78">
        <v>17727.812750000001</v>
      </c>
      <c r="O331" s="78">
        <v>73145.303332031268</v>
      </c>
      <c r="P331" s="78">
        <v>2308.1060440276924</v>
      </c>
      <c r="Q331" s="78">
        <v>35.231105804443345</v>
      </c>
      <c r="R331" s="78">
        <v>9114.6668090820276</v>
      </c>
      <c r="S331" s="78">
        <v>63461.394484375014</v>
      </c>
      <c r="T331" s="78">
        <v>27606.902509765627</v>
      </c>
      <c r="U331" s="78">
        <v>12872.143691406251</v>
      </c>
      <c r="V331" s="78">
        <v>101852.77845915171</v>
      </c>
      <c r="W331" s="78">
        <v>6038.3301757812496</v>
      </c>
      <c r="X331" s="78">
        <v>22018.261323574334</v>
      </c>
      <c r="Y331" s="78">
        <v>16526.716484375007</v>
      </c>
      <c r="Z331" s="78">
        <v>433.36069160156262</v>
      </c>
      <c r="AA331" s="78">
        <v>37737.591988281296</v>
      </c>
      <c r="AB331" s="78">
        <v>36674.585726562465</v>
      </c>
      <c r="AC331" s="78">
        <v>45957.297055359631</v>
      </c>
      <c r="AD331" s="78">
        <v>56826.643320312476</v>
      </c>
      <c r="AE331" s="78">
        <v>14750.605925130216</v>
      </c>
      <c r="AF331" s="78">
        <v>18.064723968750002</v>
      </c>
      <c r="AG331" s="78">
        <v>33305.701874999999</v>
      </c>
      <c r="AH331" s="78">
        <v>60691.291101562514</v>
      </c>
      <c r="AI331" s="78">
        <v>17306.991406249996</v>
      </c>
      <c r="AJ331" s="78">
        <v>143.33458276367185</v>
      </c>
      <c r="AK331" s="78">
        <v>3152.8031592201833</v>
      </c>
      <c r="AL331" s="78">
        <v>27248.20702734376</v>
      </c>
      <c r="AM331" s="78">
        <v>30882.778281249975</v>
      </c>
      <c r="AN331" s="78">
        <v>6787.52001953125</v>
      </c>
      <c r="AO331" s="78">
        <v>62613.735747070343</v>
      </c>
      <c r="AP331" s="78">
        <v>512.17003531899354</v>
      </c>
      <c r="AQ331" s="78">
        <v>82137.999000000083</v>
      </c>
      <c r="AR331" s="78">
        <v>76991.474669921809</v>
      </c>
      <c r="AS331" s="78">
        <v>72836.31717578118</v>
      </c>
      <c r="AT331" s="78">
        <v>21064.28325</v>
      </c>
      <c r="AU331" s="78">
        <v>88766.440242187426</v>
      </c>
      <c r="AV331" s="78">
        <v>37075.548613281237</v>
      </c>
      <c r="AW331" s="78">
        <v>4189.677307128909</v>
      </c>
      <c r="AX331" s="78">
        <v>62063.92130126954</v>
      </c>
      <c r="AY331" s="78">
        <v>94401.727570312432</v>
      </c>
    </row>
    <row r="332" spans="1:51" x14ac:dyDescent="0.25">
      <c r="A332" s="89">
        <v>43630</v>
      </c>
      <c r="B332" s="90">
        <v>19</v>
      </c>
      <c r="C332" s="78">
        <v>58587.461890625018</v>
      </c>
      <c r="D332" s="78">
        <v>55005.424453125001</v>
      </c>
      <c r="E332" s="78">
        <v>33484.15027343751</v>
      </c>
      <c r="F332" s="78">
        <v>106453.31836718746</v>
      </c>
      <c r="G332" s="78">
        <v>53257.265470703111</v>
      </c>
      <c r="H332" s="78">
        <v>6648.7653906250107</v>
      </c>
      <c r="I332" s="78">
        <v>49985.96668164061</v>
      </c>
      <c r="J332" s="78">
        <v>144.36725234985349</v>
      </c>
      <c r="K332" s="78">
        <v>27942.351904296887</v>
      </c>
      <c r="L332" s="78">
        <v>15838.256953121108</v>
      </c>
      <c r="M332" s="78">
        <v>30260.711990234373</v>
      </c>
      <c r="N332" s="78">
        <v>19502.739738281245</v>
      </c>
      <c r="O332" s="78">
        <v>73001.607484375039</v>
      </c>
      <c r="P332" s="78">
        <v>2473.0069687500018</v>
      </c>
      <c r="Q332" s="78">
        <v>35.063612937927246</v>
      </c>
      <c r="R332" s="78">
        <v>10371.295202636711</v>
      </c>
      <c r="S332" s="78">
        <v>67605.100097656265</v>
      </c>
      <c r="T332" s="78">
        <v>27098.515640625006</v>
      </c>
      <c r="U332" s="78">
        <v>13054.847878906259</v>
      </c>
      <c r="V332" s="78">
        <v>110264.12859977671</v>
      </c>
      <c r="W332" s="78">
        <v>5894.8608642578092</v>
      </c>
      <c r="X332" s="78">
        <v>23746.537775390661</v>
      </c>
      <c r="Y332" s="78">
        <v>13037.985039062498</v>
      </c>
      <c r="Z332" s="78">
        <v>442.31760251464851</v>
      </c>
      <c r="AA332" s="78">
        <v>39709.065482421909</v>
      </c>
      <c r="AB332" s="78">
        <v>34067.637000000002</v>
      </c>
      <c r="AC332" s="78">
        <v>46550.639449311668</v>
      </c>
      <c r="AD332" s="78">
        <v>62050.326054687524</v>
      </c>
      <c r="AE332" s="78">
        <v>15213.477348958364</v>
      </c>
      <c r="AF332" s="78">
        <v>18.064723968750002</v>
      </c>
      <c r="AG332" s="78">
        <v>35130.917140625017</v>
      </c>
      <c r="AH332" s="78">
        <v>70267.931031249871</v>
      </c>
      <c r="AI332" s="78">
        <v>17175.383203125002</v>
      </c>
      <c r="AJ332" s="78">
        <v>102.77359643554672</v>
      </c>
      <c r="AK332" s="78">
        <v>3497.8888525390635</v>
      </c>
      <c r="AL332" s="78">
        <v>31122.600101562512</v>
      </c>
      <c r="AM332" s="78">
        <v>33441.306191406242</v>
      </c>
      <c r="AN332" s="78">
        <v>7904.5469238281421</v>
      </c>
      <c r="AO332" s="78">
        <v>63685.367394531248</v>
      </c>
      <c r="AP332" s="78">
        <v>498.59889400000009</v>
      </c>
      <c r="AQ332" s="78">
        <v>79107.302451171854</v>
      </c>
      <c r="AR332" s="78">
        <v>75957.89569921873</v>
      </c>
      <c r="AS332" s="78">
        <v>79009.368636718747</v>
      </c>
      <c r="AT332" s="78">
        <v>20469.248390625005</v>
      </c>
      <c r="AU332" s="78">
        <v>91612.688660156287</v>
      </c>
      <c r="AV332" s="78">
        <v>42420.893601562522</v>
      </c>
      <c r="AW332" s="78">
        <v>5127.0477294921893</v>
      </c>
      <c r="AX332" s="78">
        <v>69918.603056640641</v>
      </c>
      <c r="AY332" s="78">
        <v>87387.752710937595</v>
      </c>
    </row>
    <row r="333" spans="1:51" x14ac:dyDescent="0.25">
      <c r="A333" s="89">
        <v>43630</v>
      </c>
      <c r="B333" s="90">
        <v>20</v>
      </c>
      <c r="C333" s="78">
        <v>57222.586531250068</v>
      </c>
      <c r="D333" s="78">
        <v>55564.78629296874</v>
      </c>
      <c r="E333" s="78">
        <v>33963.327050781241</v>
      </c>
      <c r="F333" s="78">
        <v>106211.98839843749</v>
      </c>
      <c r="G333" s="78">
        <v>54265.660984374976</v>
      </c>
      <c r="H333" s="78">
        <v>6222.2240820312518</v>
      </c>
      <c r="I333" s="78">
        <v>47865.708947265652</v>
      </c>
      <c r="J333" s="78">
        <v>155.84804153442377</v>
      </c>
      <c r="K333" s="78">
        <v>28182.41606445314</v>
      </c>
      <c r="L333" s="78">
        <v>15698.440675777372</v>
      </c>
      <c r="M333" s="78">
        <v>29884.770412109381</v>
      </c>
      <c r="N333" s="78">
        <v>19754.862964843745</v>
      </c>
      <c r="O333" s="78">
        <v>71766.355203124986</v>
      </c>
      <c r="P333" s="78">
        <v>2790.4621406250099</v>
      </c>
      <c r="Q333" s="78">
        <v>34.761371612548828</v>
      </c>
      <c r="R333" s="78">
        <v>10876.267041015628</v>
      </c>
      <c r="S333" s="78">
        <v>69887.475234375015</v>
      </c>
      <c r="T333" s="78">
        <v>26743.289337890619</v>
      </c>
      <c r="U333" s="78">
        <v>12976.96183789064</v>
      </c>
      <c r="V333" s="78">
        <v>114407.48927165176</v>
      </c>
      <c r="W333" s="78">
        <v>5765.9502441406194</v>
      </c>
      <c r="X333" s="78">
        <v>23248.287382812487</v>
      </c>
      <c r="Y333" s="78">
        <v>12841.068054687497</v>
      </c>
      <c r="Z333" s="78">
        <v>435.70342159423819</v>
      </c>
      <c r="AA333" s="78">
        <v>40163.315285156255</v>
      </c>
      <c r="AB333" s="78">
        <v>32536.885031249971</v>
      </c>
      <c r="AC333" s="78">
        <v>45988.950175497754</v>
      </c>
      <c r="AD333" s="78">
        <v>64277.081843750064</v>
      </c>
      <c r="AE333" s="78">
        <v>15132.381634114565</v>
      </c>
      <c r="AF333" s="78">
        <v>18.064723968750002</v>
      </c>
      <c r="AG333" s="78">
        <v>36621.831812500008</v>
      </c>
      <c r="AH333" s="78">
        <v>73791.193890625</v>
      </c>
      <c r="AI333" s="78">
        <v>16892.356933593746</v>
      </c>
      <c r="AJ333" s="78">
        <v>105.06865502929736</v>
      </c>
      <c r="AK333" s="78">
        <v>3450.5065966796865</v>
      </c>
      <c r="AL333" s="78">
        <v>32759.465855468745</v>
      </c>
      <c r="AM333" s="78">
        <v>34231.136783203139</v>
      </c>
      <c r="AN333" s="78">
        <v>8686.2103515625022</v>
      </c>
      <c r="AO333" s="78">
        <v>64209.10543164063</v>
      </c>
      <c r="AP333" s="78">
        <v>555.94637199999988</v>
      </c>
      <c r="AQ333" s="78">
        <v>75477.996291015617</v>
      </c>
      <c r="AR333" s="78">
        <v>75461.512572265579</v>
      </c>
      <c r="AS333" s="78">
        <v>82673.938851562503</v>
      </c>
      <c r="AT333" s="78">
        <v>19794.568476562497</v>
      </c>
      <c r="AU333" s="78">
        <v>93038.424128906205</v>
      </c>
      <c r="AV333" s="78">
        <v>44329.808707031232</v>
      </c>
      <c r="AW333" s="78">
        <v>5442.6856689453198</v>
      </c>
      <c r="AX333" s="78">
        <v>73422.507841796862</v>
      </c>
      <c r="AY333" s="78">
        <v>80835.040261718794</v>
      </c>
    </row>
    <row r="334" spans="1:51" x14ac:dyDescent="0.25">
      <c r="A334" s="89">
        <v>43630</v>
      </c>
      <c r="B334" s="90">
        <v>21</v>
      </c>
      <c r="C334" s="78">
        <v>54114.523574218787</v>
      </c>
      <c r="D334" s="78">
        <v>56003.88153906251</v>
      </c>
      <c r="E334" s="78">
        <v>33548.478828125008</v>
      </c>
      <c r="F334" s="78">
        <v>103304.06757031257</v>
      </c>
      <c r="G334" s="78">
        <v>54286.149794921846</v>
      </c>
      <c r="H334" s="78">
        <v>6196.9093749999856</v>
      </c>
      <c r="I334" s="78">
        <v>46204.991528320323</v>
      </c>
      <c r="J334" s="78">
        <v>147.67229461669919</v>
      </c>
      <c r="K334" s="78">
        <v>28268.138330078124</v>
      </c>
      <c r="L334" s="78">
        <v>15517.21768944925</v>
      </c>
      <c r="M334" s="78">
        <v>29726.014554687496</v>
      </c>
      <c r="N334" s="78">
        <v>19133.360753906247</v>
      </c>
      <c r="O334" s="78">
        <v>71074.826943359396</v>
      </c>
      <c r="P334" s="78">
        <v>2915.2256425781206</v>
      </c>
      <c r="Q334" s="78">
        <v>35.339652061462402</v>
      </c>
      <c r="R334" s="78">
        <v>11172.666015624993</v>
      </c>
      <c r="S334" s="78">
        <v>71314.968773437547</v>
      </c>
      <c r="T334" s="78">
        <v>26148.196482421874</v>
      </c>
      <c r="U334" s="78">
        <v>12753.17996484375</v>
      </c>
      <c r="V334" s="78">
        <v>115503.65913102675</v>
      </c>
      <c r="W334" s="78">
        <v>5835.802075195299</v>
      </c>
      <c r="X334" s="78">
        <v>21393.840179687519</v>
      </c>
      <c r="Y334" s="78">
        <v>13873.84764453125</v>
      </c>
      <c r="Z334" s="78">
        <v>422.65879689941409</v>
      </c>
      <c r="AA334" s="78">
        <v>40631.671265625031</v>
      </c>
      <c r="AB334" s="78">
        <v>30272.040488281255</v>
      </c>
      <c r="AC334" s="78">
        <v>44593.729638090255</v>
      </c>
      <c r="AD334" s="78">
        <v>65861.762945312483</v>
      </c>
      <c r="AE334" s="78">
        <v>15122.590886067701</v>
      </c>
      <c r="AF334" s="78">
        <v>18.064723968750002</v>
      </c>
      <c r="AG334" s="78">
        <v>37700.387593749983</v>
      </c>
      <c r="AH334" s="78">
        <v>75842.737757812487</v>
      </c>
      <c r="AI334" s="78">
        <v>16715.705468749999</v>
      </c>
      <c r="AJ334" s="78">
        <v>75.08324536132784</v>
      </c>
      <c r="AK334" s="78">
        <v>3480.0690380859378</v>
      </c>
      <c r="AL334" s="78">
        <v>33385.012320312511</v>
      </c>
      <c r="AM334" s="78">
        <v>34224.151765624978</v>
      </c>
      <c r="AN334" s="78">
        <v>8988.6940429687493</v>
      </c>
      <c r="AO334" s="78">
        <v>63757.319047851597</v>
      </c>
      <c r="AP334" s="78">
        <v>467.42747399999985</v>
      </c>
      <c r="AQ334" s="78">
        <v>69969.164785156259</v>
      </c>
      <c r="AR334" s="78">
        <v>75034.048931640704</v>
      </c>
      <c r="AS334" s="78">
        <v>84672.164328125044</v>
      </c>
      <c r="AT334" s="78">
        <v>19148.661984375012</v>
      </c>
      <c r="AU334" s="78">
        <v>93405.609519531252</v>
      </c>
      <c r="AV334" s="78">
        <v>45117.819851562497</v>
      </c>
      <c r="AW334" s="78">
        <v>5664.6181640625</v>
      </c>
      <c r="AX334" s="78">
        <v>75272.128779296865</v>
      </c>
      <c r="AY334" s="78">
        <v>74364.374249999906</v>
      </c>
    </row>
    <row r="335" spans="1:51" x14ac:dyDescent="0.25">
      <c r="A335" s="89">
        <v>43630</v>
      </c>
      <c r="B335" s="90">
        <v>22</v>
      </c>
      <c r="C335" s="78">
        <v>50986.659226562515</v>
      </c>
      <c r="D335" s="78">
        <v>55579.866488281252</v>
      </c>
      <c r="E335" s="78">
        <v>32872.394042968743</v>
      </c>
      <c r="F335" s="78">
        <v>97822.488437499953</v>
      </c>
      <c r="G335" s="78">
        <v>53629.252232421793</v>
      </c>
      <c r="H335" s="78">
        <v>6184.4436230468864</v>
      </c>
      <c r="I335" s="78">
        <v>43280.731870117175</v>
      </c>
      <c r="J335" s="78">
        <v>150.75215911865232</v>
      </c>
      <c r="K335" s="78">
        <v>28018.162988281238</v>
      </c>
      <c r="L335" s="78">
        <v>15854.936400386749</v>
      </c>
      <c r="M335" s="78">
        <v>31305.221025390612</v>
      </c>
      <c r="N335" s="78">
        <v>18398.0984765625</v>
      </c>
      <c r="O335" s="78">
        <v>69459.646554687497</v>
      </c>
      <c r="P335" s="78">
        <v>2845.501192382811</v>
      </c>
      <c r="Q335" s="78">
        <v>35.439749717712402</v>
      </c>
      <c r="R335" s="78">
        <v>11274.717919921877</v>
      </c>
      <c r="S335" s="78">
        <v>71708.95590624999</v>
      </c>
      <c r="T335" s="78">
        <v>24277.492205078128</v>
      </c>
      <c r="U335" s="78">
        <v>12253.42058007812</v>
      </c>
      <c r="V335" s="78">
        <v>113314.36078727673</v>
      </c>
      <c r="W335" s="78">
        <v>5908.4766113281403</v>
      </c>
      <c r="X335" s="78">
        <v>20739.858751953096</v>
      </c>
      <c r="Y335" s="78">
        <v>14855.403820312498</v>
      </c>
      <c r="Z335" s="78">
        <v>400.20819077148451</v>
      </c>
      <c r="AA335" s="78">
        <v>39951.426552734374</v>
      </c>
      <c r="AB335" s="78">
        <v>27716.103107421874</v>
      </c>
      <c r="AC335" s="78">
        <v>42820.106123217374</v>
      </c>
      <c r="AD335" s="78">
        <v>65525.179421875051</v>
      </c>
      <c r="AE335" s="78">
        <v>15269.888737630232</v>
      </c>
      <c r="AF335" s="78">
        <v>18.064723968750002</v>
      </c>
      <c r="AG335" s="78">
        <v>36981.530039062513</v>
      </c>
      <c r="AH335" s="78">
        <v>76196.088601562486</v>
      </c>
      <c r="AI335" s="78">
        <v>16120.45078125</v>
      </c>
      <c r="AJ335" s="78">
        <v>78.553545410155891</v>
      </c>
      <c r="AK335" s="78">
        <v>3718.0184204101561</v>
      </c>
      <c r="AL335" s="78">
        <v>33369.412455078134</v>
      </c>
      <c r="AM335" s="78">
        <v>34107.406701171902</v>
      </c>
      <c r="AN335" s="78">
        <v>8883.5445800781272</v>
      </c>
      <c r="AO335" s="78">
        <v>62674.10102343755</v>
      </c>
      <c r="AP335" s="78">
        <v>452.78122699999994</v>
      </c>
      <c r="AQ335" s="78">
        <v>65024.681985351548</v>
      </c>
      <c r="AR335" s="78">
        <v>74339.099162109342</v>
      </c>
      <c r="AS335" s="78">
        <v>84261.794687499976</v>
      </c>
      <c r="AT335" s="78">
        <v>19092.501375000014</v>
      </c>
      <c r="AU335" s="78">
        <v>91512.464714843823</v>
      </c>
      <c r="AV335" s="78">
        <v>45073.036691406283</v>
      </c>
      <c r="AW335" s="78">
        <v>5812.5645751953198</v>
      </c>
      <c r="AX335" s="78">
        <v>75173.985688476561</v>
      </c>
      <c r="AY335" s="78">
        <v>69180.644960937483</v>
      </c>
    </row>
    <row r="336" spans="1:51" x14ac:dyDescent="0.25">
      <c r="A336" s="89">
        <v>43630</v>
      </c>
      <c r="B336" s="90">
        <v>23</v>
      </c>
      <c r="C336" s="78">
        <v>46055.747740234372</v>
      </c>
      <c r="D336" s="78">
        <v>51915.330777343726</v>
      </c>
      <c r="E336" s="78">
        <v>30477.646699218752</v>
      </c>
      <c r="F336" s="78">
        <v>87563.069445312445</v>
      </c>
      <c r="G336" s="78">
        <v>49915.939101562457</v>
      </c>
      <c r="H336" s="78">
        <v>5672.1643652343701</v>
      </c>
      <c r="I336" s="78">
        <v>38799.149264648426</v>
      </c>
      <c r="J336" s="78">
        <v>140.25965118408189</v>
      </c>
      <c r="K336" s="78">
        <v>26210.608105468757</v>
      </c>
      <c r="L336" s="78">
        <v>15391.464673824246</v>
      </c>
      <c r="M336" s="78">
        <v>30610.096257812522</v>
      </c>
      <c r="N336" s="78">
        <v>16992.865609375007</v>
      </c>
      <c r="O336" s="78">
        <v>63201.685326171857</v>
      </c>
      <c r="P336" s="78">
        <v>2652.0738583984421</v>
      </c>
      <c r="Q336" s="78">
        <v>35.221735000610352</v>
      </c>
      <c r="R336" s="78">
        <v>10629.688012695307</v>
      </c>
      <c r="S336" s="78">
        <v>67523.809601562491</v>
      </c>
      <c r="T336" s="78">
        <v>21689.462498046862</v>
      </c>
      <c r="U336" s="78">
        <v>11291.323138671869</v>
      </c>
      <c r="V336" s="78">
        <v>104115.41472477671</v>
      </c>
      <c r="W336" s="78">
        <v>5883.8995361328089</v>
      </c>
      <c r="X336" s="78">
        <v>19608.354664062543</v>
      </c>
      <c r="Y336" s="78">
        <v>14053.047566406247</v>
      </c>
      <c r="Z336" s="78">
        <v>388.09315270385758</v>
      </c>
      <c r="AA336" s="78">
        <v>36863.763576171834</v>
      </c>
      <c r="AB336" s="78">
        <v>24742.577357421898</v>
      </c>
      <c r="AC336" s="78">
        <v>39092.910175707249</v>
      </c>
      <c r="AD336" s="78">
        <v>60728.40290624999</v>
      </c>
      <c r="AE336" s="78">
        <v>14881.043925130216</v>
      </c>
      <c r="AF336" s="78">
        <v>18.064723968750002</v>
      </c>
      <c r="AG336" s="78">
        <v>33913.957914062492</v>
      </c>
      <c r="AH336" s="78">
        <v>71782.007976562512</v>
      </c>
      <c r="AI336" s="78">
        <v>14459.66435546874</v>
      </c>
      <c r="AJ336" s="78">
        <v>62.990441894530875</v>
      </c>
      <c r="AK336" s="78">
        <v>3563.4240795898427</v>
      </c>
      <c r="AL336" s="78">
        <v>31530.532753906275</v>
      </c>
      <c r="AM336" s="78">
        <v>31970.667388671889</v>
      </c>
      <c r="AN336" s="78">
        <v>8187.7256347656403</v>
      </c>
      <c r="AO336" s="78">
        <v>58622.032033691394</v>
      </c>
      <c r="AP336" s="78">
        <v>410.61381500000005</v>
      </c>
      <c r="AQ336" s="78">
        <v>59046.891793945222</v>
      </c>
      <c r="AR336" s="78">
        <v>69922.617208984389</v>
      </c>
      <c r="AS336" s="78">
        <v>78865.737414062547</v>
      </c>
      <c r="AT336" s="78">
        <v>17962.304863281242</v>
      </c>
      <c r="AU336" s="78">
        <v>83916.101558593742</v>
      </c>
      <c r="AV336" s="78">
        <v>42670.287738281288</v>
      </c>
      <c r="AW336" s="78">
        <v>5569.4045410156205</v>
      </c>
      <c r="AX336" s="78">
        <v>70408.478129882802</v>
      </c>
      <c r="AY336" s="78">
        <v>63189.782470703154</v>
      </c>
    </row>
    <row r="337" spans="1:51" x14ac:dyDescent="0.25">
      <c r="A337" s="89">
        <v>43630</v>
      </c>
      <c r="B337" s="90">
        <v>24</v>
      </c>
      <c r="C337" s="78">
        <v>41373.703683593754</v>
      </c>
      <c r="D337" s="78">
        <v>47428.711566406244</v>
      </c>
      <c r="E337" s="78">
        <v>26907.631992187511</v>
      </c>
      <c r="F337" s="78">
        <v>77717.248046874927</v>
      </c>
      <c r="G337" s="78">
        <v>44891.419101562511</v>
      </c>
      <c r="H337" s="78">
        <v>5415.9371972656336</v>
      </c>
      <c r="I337" s="78">
        <v>34952.981545410141</v>
      </c>
      <c r="J337" s="78">
        <v>133.01946067810059</v>
      </c>
      <c r="K337" s="78">
        <v>23854.665087890626</v>
      </c>
      <c r="L337" s="78">
        <v>13634.497003902385</v>
      </c>
      <c r="M337" s="78">
        <v>29548.172175781208</v>
      </c>
      <c r="N337" s="78">
        <v>14861.923445312494</v>
      </c>
      <c r="O337" s="78">
        <v>56353.971279296849</v>
      </c>
      <c r="P337" s="78">
        <v>2512.8702890624904</v>
      </c>
      <c r="Q337" s="78">
        <v>34.649850845336914</v>
      </c>
      <c r="R337" s="78">
        <v>9420.1011718749942</v>
      </c>
      <c r="S337" s="78">
        <v>61761.793636718743</v>
      </c>
      <c r="T337" s="78">
        <v>19275.189125976551</v>
      </c>
      <c r="U337" s="78">
        <v>9977.3952187500017</v>
      </c>
      <c r="V337" s="78">
        <v>93005.426701339267</v>
      </c>
      <c r="W337" s="78">
        <v>5305.1341796875004</v>
      </c>
      <c r="X337" s="78">
        <v>17206.968871093803</v>
      </c>
      <c r="Y337" s="78">
        <v>13567.794527343749</v>
      </c>
      <c r="Z337" s="78">
        <v>356.24437230224629</v>
      </c>
      <c r="AA337" s="78">
        <v>32686.466667968787</v>
      </c>
      <c r="AB337" s="78">
        <v>21892.680431640634</v>
      </c>
      <c r="AC337" s="78">
        <v>35595.591854471444</v>
      </c>
      <c r="AD337" s="78">
        <v>53944.38702734375</v>
      </c>
      <c r="AE337" s="78">
        <v>13617.895128255217</v>
      </c>
      <c r="AF337" s="78">
        <v>18.064723968750002</v>
      </c>
      <c r="AG337" s="78">
        <v>30414.991640625001</v>
      </c>
      <c r="AH337" s="78">
        <v>62778.27825000001</v>
      </c>
      <c r="AI337" s="78">
        <v>13354.801757812498</v>
      </c>
      <c r="AJ337" s="78">
        <v>65.297644042968898</v>
      </c>
      <c r="AK337" s="78">
        <v>3473.84579589844</v>
      </c>
      <c r="AL337" s="78">
        <v>27885.551580078129</v>
      </c>
      <c r="AM337" s="78">
        <v>28393.951447265619</v>
      </c>
      <c r="AN337" s="78">
        <v>7129.1121093750098</v>
      </c>
      <c r="AO337" s="78">
        <v>52780.168390624989</v>
      </c>
      <c r="AP337" s="78">
        <v>444.12963300000001</v>
      </c>
      <c r="AQ337" s="78">
        <v>53928.74844238277</v>
      </c>
      <c r="AR337" s="78">
        <v>62812.471192382793</v>
      </c>
      <c r="AS337" s="78">
        <v>70577.671882812458</v>
      </c>
      <c r="AT337" s="78">
        <v>16898.67853125</v>
      </c>
      <c r="AU337" s="78">
        <v>75025.172582031242</v>
      </c>
      <c r="AV337" s="78">
        <v>38172.457488281216</v>
      </c>
      <c r="AW337" s="78">
        <v>5224.8775634765598</v>
      </c>
      <c r="AX337" s="78">
        <v>62703.63233398438</v>
      </c>
      <c r="AY337" s="78">
        <v>57608.26978710937</v>
      </c>
    </row>
    <row r="338" spans="1:51" x14ac:dyDescent="0.25">
      <c r="A338" s="89">
        <v>43631</v>
      </c>
      <c r="B338" s="90">
        <v>1</v>
      </c>
      <c r="C338" s="78">
        <v>37035.091455078145</v>
      </c>
      <c r="D338" s="78">
        <v>40901.451148437496</v>
      </c>
      <c r="E338" s="78">
        <v>23320.707939453143</v>
      </c>
      <c r="F338" s="78">
        <v>67627.281789062472</v>
      </c>
      <c r="G338" s="78">
        <v>39269.52797070318</v>
      </c>
      <c r="H338" s="78">
        <v>5298.1863964843715</v>
      </c>
      <c r="I338" s="78">
        <v>30712.402432617189</v>
      </c>
      <c r="J338" s="78">
        <v>109.2724800109863</v>
      </c>
      <c r="K338" s="78">
        <v>20517.657910156249</v>
      </c>
      <c r="L338" s="78">
        <v>12468.402295894562</v>
      </c>
      <c r="M338" s="78">
        <v>26462.975101562482</v>
      </c>
      <c r="N338" s="78">
        <v>13421.441517578125</v>
      </c>
      <c r="O338" s="78">
        <v>49068.348079101561</v>
      </c>
      <c r="P338" s="78">
        <v>2658.0817275390609</v>
      </c>
      <c r="Q338" s="78">
        <v>34.442371368408196</v>
      </c>
      <c r="R338" s="78">
        <v>7904.4269897460854</v>
      </c>
      <c r="S338" s="78">
        <v>53226.118082031237</v>
      </c>
      <c r="T338" s="78">
        <v>17191.957086914066</v>
      </c>
      <c r="U338" s="78">
        <v>8943.1155097656192</v>
      </c>
      <c r="V338" s="78">
        <v>78976.226068526681</v>
      </c>
      <c r="W338" s="78">
        <v>4904.3086425781185</v>
      </c>
      <c r="X338" s="78">
        <v>14322.66480078126</v>
      </c>
      <c r="Y338" s="78">
        <v>13832.292097656249</v>
      </c>
      <c r="Z338" s="78">
        <v>359.71091476440438</v>
      </c>
      <c r="AA338" s="78">
        <v>27351.897693359359</v>
      </c>
      <c r="AB338" s="78">
        <v>19735.802765624991</v>
      </c>
      <c r="AC338" s="78">
        <v>31830.23352318686</v>
      </c>
      <c r="AD338" s="78">
        <v>45604.325953125001</v>
      </c>
      <c r="AE338" s="78">
        <v>12325.625372395833</v>
      </c>
      <c r="AF338" s="78">
        <v>18.064723968750002</v>
      </c>
      <c r="AG338" s="78">
        <v>26057.166531250001</v>
      </c>
      <c r="AH338" s="78">
        <v>52213.710269531257</v>
      </c>
      <c r="AI338" s="78">
        <v>11773.775585937499</v>
      </c>
      <c r="AJ338" s="78">
        <v>64.680293701170712</v>
      </c>
      <c r="AK338" s="78">
        <v>3306.9490527343701</v>
      </c>
      <c r="AL338" s="78">
        <v>22952.855521484376</v>
      </c>
      <c r="AM338" s="78">
        <v>24247.447060546896</v>
      </c>
      <c r="AN338" s="78">
        <v>5717.426611328141</v>
      </c>
      <c r="AO338" s="78">
        <v>45558.667097656275</v>
      </c>
      <c r="AP338" s="78">
        <v>413.350775</v>
      </c>
      <c r="AQ338" s="78">
        <v>48389.002717773437</v>
      </c>
      <c r="AR338" s="78">
        <v>54524.066943359394</v>
      </c>
      <c r="AS338" s="78">
        <v>60042.061761718745</v>
      </c>
      <c r="AT338" s="78">
        <v>15635.451269531228</v>
      </c>
      <c r="AU338" s="78">
        <v>64061.61268359371</v>
      </c>
      <c r="AV338" s="78">
        <v>32493.877320312509</v>
      </c>
      <c r="AW338" s="78">
        <v>7478.5373535156305</v>
      </c>
      <c r="AX338" s="78">
        <v>52341.260383300774</v>
      </c>
      <c r="AY338" s="78">
        <v>52087.168787109345</v>
      </c>
    </row>
    <row r="339" spans="1:51" x14ac:dyDescent="0.25">
      <c r="A339" s="89">
        <v>43631</v>
      </c>
      <c r="B339" s="90">
        <v>2</v>
      </c>
      <c r="C339" s="78">
        <v>33243.479277343766</v>
      </c>
      <c r="D339" s="78">
        <v>35417.371109374981</v>
      </c>
      <c r="E339" s="78">
        <v>20368.144052734377</v>
      </c>
      <c r="F339" s="78">
        <v>60048.353089843768</v>
      </c>
      <c r="G339" s="78">
        <v>34704.661785156284</v>
      </c>
      <c r="H339" s="78">
        <v>5129.5183105468659</v>
      </c>
      <c r="I339" s="78">
        <v>27247.388254394558</v>
      </c>
      <c r="J339" s="78">
        <v>95.910568237304688</v>
      </c>
      <c r="K339" s="78">
        <v>17494.977148437516</v>
      </c>
      <c r="L339" s="78">
        <v>12029.9146152305</v>
      </c>
      <c r="M339" s="78">
        <v>23535.780302734423</v>
      </c>
      <c r="N339" s="78">
        <v>12362.303666015629</v>
      </c>
      <c r="O339" s="78">
        <v>43167.167609374985</v>
      </c>
      <c r="P339" s="78">
        <v>2458.3981679687395</v>
      </c>
      <c r="Q339" s="78">
        <v>34.193106651306159</v>
      </c>
      <c r="R339" s="78">
        <v>6476.8840820312544</v>
      </c>
      <c r="S339" s="78">
        <v>44528.547703124976</v>
      </c>
      <c r="T339" s="78">
        <v>15591.81821972656</v>
      </c>
      <c r="U339" s="78">
        <v>8134.2566572265696</v>
      </c>
      <c r="V339" s="78">
        <v>66792.342392745442</v>
      </c>
      <c r="W339" s="78">
        <v>4414.8638427734304</v>
      </c>
      <c r="X339" s="78">
        <v>13014.705162109407</v>
      </c>
      <c r="Y339" s="78">
        <v>12218.690449218751</v>
      </c>
      <c r="Z339" s="78">
        <v>344.86070235595696</v>
      </c>
      <c r="AA339" s="78">
        <v>23185.10829785161</v>
      </c>
      <c r="AB339" s="78">
        <v>17966.793683593762</v>
      </c>
      <c r="AC339" s="78">
        <v>28732.489866291951</v>
      </c>
      <c r="AD339" s="78">
        <v>38580.928437499999</v>
      </c>
      <c r="AE339" s="78">
        <v>11157.266245442686</v>
      </c>
      <c r="AF339" s="78">
        <v>18.064723968750002</v>
      </c>
      <c r="AG339" s="78">
        <v>21778.779164062496</v>
      </c>
      <c r="AH339" s="78">
        <v>42602.198328125</v>
      </c>
      <c r="AI339" s="78">
        <v>10287.00864257813</v>
      </c>
      <c r="AJ339" s="78">
        <v>69.010812011718713</v>
      </c>
      <c r="AK339" s="78">
        <v>3198.7917211914105</v>
      </c>
      <c r="AL339" s="78">
        <v>18798.149531250016</v>
      </c>
      <c r="AM339" s="78">
        <v>20231.80682421878</v>
      </c>
      <c r="AN339" s="78">
        <v>4412.4305664062604</v>
      </c>
      <c r="AO339" s="78">
        <v>39142.206526855465</v>
      </c>
      <c r="AP339" s="78">
        <v>358.36997900000006</v>
      </c>
      <c r="AQ339" s="78">
        <v>43862.476451171882</v>
      </c>
      <c r="AR339" s="78">
        <v>46792.001491210918</v>
      </c>
      <c r="AS339" s="78">
        <v>49866.642992187495</v>
      </c>
      <c r="AT339" s="78">
        <v>14581.723824218763</v>
      </c>
      <c r="AU339" s="78">
        <v>55611.444642578179</v>
      </c>
      <c r="AV339" s="78">
        <v>27037.251464843728</v>
      </c>
      <c r="AW339" s="78">
        <v>6868.2030029296902</v>
      </c>
      <c r="AX339" s="78">
        <v>42716.376909179686</v>
      </c>
      <c r="AY339" s="78">
        <v>47694.621712890679</v>
      </c>
    </row>
    <row r="340" spans="1:51" x14ac:dyDescent="0.25">
      <c r="A340" s="89">
        <v>43631</v>
      </c>
      <c r="B340" s="90">
        <v>3</v>
      </c>
      <c r="C340" s="78">
        <v>31085.063121093775</v>
      </c>
      <c r="D340" s="78">
        <v>31417.1331054687</v>
      </c>
      <c r="E340" s="78">
        <v>18069.830644531241</v>
      </c>
      <c r="F340" s="78">
        <v>54727.289058593757</v>
      </c>
      <c r="G340" s="78">
        <v>31757.382443359362</v>
      </c>
      <c r="H340" s="78">
        <v>5242.8555468749973</v>
      </c>
      <c r="I340" s="78">
        <v>24654.035567871113</v>
      </c>
      <c r="J340" s="78">
        <v>86.558868408203097</v>
      </c>
      <c r="K340" s="78">
        <v>15597.753979492185</v>
      </c>
      <c r="L340" s="78">
        <v>11329.970600582037</v>
      </c>
      <c r="M340" s="78">
        <v>21514.464230468802</v>
      </c>
      <c r="N340" s="78">
        <v>11638.298837890632</v>
      </c>
      <c r="O340" s="78">
        <v>38280.34389941406</v>
      </c>
      <c r="P340" s="78">
        <v>2137.2464794921893</v>
      </c>
      <c r="Q340" s="78">
        <v>34.263081550598137</v>
      </c>
      <c r="R340" s="78">
        <v>5543.2590942382812</v>
      </c>
      <c r="S340" s="78">
        <v>38210.779109374991</v>
      </c>
      <c r="T340" s="78">
        <v>14616.332317382828</v>
      </c>
      <c r="U340" s="78">
        <v>7563.8530693359398</v>
      </c>
      <c r="V340" s="78">
        <v>58686.721877120443</v>
      </c>
      <c r="W340" s="78">
        <v>4144.5423339843701</v>
      </c>
      <c r="X340" s="78">
        <v>11654.876845703122</v>
      </c>
      <c r="Y340" s="78">
        <v>11349.723003906251</v>
      </c>
      <c r="Z340" s="78">
        <v>353.56417390747072</v>
      </c>
      <c r="AA340" s="78">
        <v>20379.016183593751</v>
      </c>
      <c r="AB340" s="78">
        <v>16832.61411914061</v>
      </c>
      <c r="AC340" s="78">
        <v>26726.550745236702</v>
      </c>
      <c r="AD340" s="78">
        <v>33596.257449218763</v>
      </c>
      <c r="AE340" s="78">
        <v>9707.1717454426998</v>
      </c>
      <c r="AF340" s="78">
        <v>18.064723968750002</v>
      </c>
      <c r="AG340" s="78">
        <v>18738.659886718753</v>
      </c>
      <c r="AH340" s="78">
        <v>36003.14073046876</v>
      </c>
      <c r="AI340" s="78">
        <v>9406.6649414062613</v>
      </c>
      <c r="AJ340" s="78">
        <v>61.568217773436885</v>
      </c>
      <c r="AK340" s="78">
        <v>3113.7638159179701</v>
      </c>
      <c r="AL340" s="78">
        <v>15624.3724453125</v>
      </c>
      <c r="AM340" s="78">
        <v>17450.044991210936</v>
      </c>
      <c r="AN340" s="78">
        <v>3593.4260253906323</v>
      </c>
      <c r="AO340" s="78">
        <v>34426.141234863288</v>
      </c>
      <c r="AP340" s="78">
        <v>301.32488499999999</v>
      </c>
      <c r="AQ340" s="78">
        <v>40493.318778320296</v>
      </c>
      <c r="AR340" s="78">
        <v>41212.107124999959</v>
      </c>
      <c r="AS340" s="78">
        <v>42468.284791015642</v>
      </c>
      <c r="AT340" s="78">
        <v>13552.965234374999</v>
      </c>
      <c r="AU340" s="78">
        <v>49305.105347656237</v>
      </c>
      <c r="AV340" s="78">
        <v>22949.625945312477</v>
      </c>
      <c r="AW340" s="78">
        <v>5964.4343261718805</v>
      </c>
      <c r="AX340" s="78">
        <v>35729.411542968752</v>
      </c>
      <c r="AY340" s="78">
        <v>44785.607791015609</v>
      </c>
    </row>
    <row r="341" spans="1:51" x14ac:dyDescent="0.25">
      <c r="A341" s="89">
        <v>43631</v>
      </c>
      <c r="B341" s="90">
        <v>4</v>
      </c>
      <c r="C341" s="78">
        <v>29499.20561523439</v>
      </c>
      <c r="D341" s="78">
        <v>28640.166890625012</v>
      </c>
      <c r="E341" s="78">
        <v>16740.74824218751</v>
      </c>
      <c r="F341" s="78">
        <v>51457.54050781249</v>
      </c>
      <c r="G341" s="78">
        <v>29770.34029687502</v>
      </c>
      <c r="H341" s="78">
        <v>4997.5068749999991</v>
      </c>
      <c r="I341" s="78">
        <v>23048.847635253922</v>
      </c>
      <c r="J341" s="78">
        <v>78.987558364868192</v>
      </c>
      <c r="K341" s="78">
        <v>14249.642114257804</v>
      </c>
      <c r="L341" s="78">
        <v>10684.094895503928</v>
      </c>
      <c r="M341" s="78">
        <v>20622.547222656267</v>
      </c>
      <c r="N341" s="78">
        <v>10993.006035156259</v>
      </c>
      <c r="O341" s="78">
        <v>35760.105303710974</v>
      </c>
      <c r="P341" s="78">
        <v>2271.2210838335191</v>
      </c>
      <c r="Q341" s="78">
        <v>34.040884017944329</v>
      </c>
      <c r="R341" s="78">
        <v>4990.4776611328125</v>
      </c>
      <c r="S341" s="78">
        <v>34204.294358398438</v>
      </c>
      <c r="T341" s="78">
        <v>13958.429745117186</v>
      </c>
      <c r="U341" s="78">
        <v>7254.8916494140603</v>
      </c>
      <c r="V341" s="78">
        <v>52830.014912276689</v>
      </c>
      <c r="W341" s="78">
        <v>3886.8725585937509</v>
      </c>
      <c r="X341" s="78">
        <v>10995.167908203119</v>
      </c>
      <c r="Y341" s="78">
        <v>10779.20319140625</v>
      </c>
      <c r="Z341" s="78">
        <v>376.01873910522471</v>
      </c>
      <c r="AA341" s="78">
        <v>18220.238171874993</v>
      </c>
      <c r="AB341" s="78">
        <v>16286.254431640629</v>
      </c>
      <c r="AC341" s="78">
        <v>25143.958675822618</v>
      </c>
      <c r="AD341" s="78">
        <v>30340.954539062506</v>
      </c>
      <c r="AE341" s="78">
        <v>9721.0980423176843</v>
      </c>
      <c r="AF341" s="78">
        <v>18.064723968750002</v>
      </c>
      <c r="AG341" s="78">
        <v>16773.079386718746</v>
      </c>
      <c r="AH341" s="78">
        <v>32463.257421875001</v>
      </c>
      <c r="AI341" s="78">
        <v>8802.9366699218808</v>
      </c>
      <c r="AJ341" s="78">
        <v>67.334522949219092</v>
      </c>
      <c r="AK341" s="78">
        <v>2861.3355053710934</v>
      </c>
      <c r="AL341" s="78">
        <v>13528.103566406246</v>
      </c>
      <c r="AM341" s="78">
        <v>16125.827665039053</v>
      </c>
      <c r="AN341" s="78">
        <v>3065.8029785156305</v>
      </c>
      <c r="AO341" s="78">
        <v>31361.91935400388</v>
      </c>
      <c r="AP341" s="78">
        <v>241.21076099999999</v>
      </c>
      <c r="AQ341" s="78">
        <v>38164.392289062554</v>
      </c>
      <c r="AR341" s="78">
        <v>37513.070863281246</v>
      </c>
      <c r="AS341" s="78">
        <v>37931.716324218731</v>
      </c>
      <c r="AT341" s="78">
        <v>13144.265152343747</v>
      </c>
      <c r="AU341" s="78">
        <v>45588.259496093742</v>
      </c>
      <c r="AV341" s="78">
        <v>20544.115371093765</v>
      </c>
      <c r="AW341" s="78">
        <v>3566.334716796875</v>
      </c>
      <c r="AX341" s="78">
        <v>31648.568685302733</v>
      </c>
      <c r="AY341" s="78">
        <v>42742.273443359343</v>
      </c>
    </row>
    <row r="342" spans="1:51" x14ac:dyDescent="0.25">
      <c r="A342" s="89">
        <v>43631</v>
      </c>
      <c r="B342" s="90">
        <v>5</v>
      </c>
      <c r="C342" s="78">
        <v>28954.892267089868</v>
      </c>
      <c r="D342" s="78">
        <v>27388.050546875027</v>
      </c>
      <c r="E342" s="78">
        <v>15985.969023437496</v>
      </c>
      <c r="F342" s="78">
        <v>49952.755289062508</v>
      </c>
      <c r="G342" s="78">
        <v>28711.858376953136</v>
      </c>
      <c r="H342" s="78">
        <v>5055.9161230468653</v>
      </c>
      <c r="I342" s="78">
        <v>22377.078919921885</v>
      </c>
      <c r="J342" s="78">
        <v>78.477880477905401</v>
      </c>
      <c r="K342" s="78">
        <v>13664.247729492183</v>
      </c>
      <c r="L342" s="78">
        <v>10586.290937496111</v>
      </c>
      <c r="M342" s="78">
        <v>19917.982017578153</v>
      </c>
      <c r="N342" s="78">
        <v>10609.685095703122</v>
      </c>
      <c r="O342" s="78">
        <v>34732.08907421874</v>
      </c>
      <c r="P342" s="78">
        <v>2159.0464238281302</v>
      </c>
      <c r="Q342" s="78">
        <v>33.825202941894531</v>
      </c>
      <c r="R342" s="78">
        <v>4699.6256713867197</v>
      </c>
      <c r="S342" s="78">
        <v>32289.168741210931</v>
      </c>
      <c r="T342" s="78">
        <v>13830.438778320311</v>
      </c>
      <c r="U342" s="78">
        <v>7132.5453544921802</v>
      </c>
      <c r="V342" s="78">
        <v>49723.051849776712</v>
      </c>
      <c r="W342" s="78">
        <v>3836.6276611328094</v>
      </c>
      <c r="X342" s="78">
        <v>10774.764267578144</v>
      </c>
      <c r="Y342" s="78">
        <v>10287.027261718747</v>
      </c>
      <c r="Z342" s="78">
        <v>372.52036856689455</v>
      </c>
      <c r="AA342" s="78">
        <v>17433.196390625009</v>
      </c>
      <c r="AB342" s="78">
        <v>15884.495509765635</v>
      </c>
      <c r="AC342" s="78">
        <v>24318.302833410959</v>
      </c>
      <c r="AD342" s="78">
        <v>28742.105507812474</v>
      </c>
      <c r="AE342" s="78">
        <v>9435.4046858724123</v>
      </c>
      <c r="AF342" s="78">
        <v>18.064723968750002</v>
      </c>
      <c r="AG342" s="78">
        <v>15741.453371093754</v>
      </c>
      <c r="AH342" s="78">
        <v>30634.715468750041</v>
      </c>
      <c r="AI342" s="78">
        <v>8431.38916015625</v>
      </c>
      <c r="AJ342" s="78">
        <v>63.563866210937789</v>
      </c>
      <c r="AK342" s="78">
        <v>2824.336149902344</v>
      </c>
      <c r="AL342" s="78">
        <v>12616.229481445307</v>
      </c>
      <c r="AM342" s="78">
        <v>15561.033187500025</v>
      </c>
      <c r="AN342" s="78">
        <v>2841.3562011718677</v>
      </c>
      <c r="AO342" s="78">
        <v>29861.128842773422</v>
      </c>
      <c r="AP342" s="78">
        <v>218.27161099999987</v>
      </c>
      <c r="AQ342" s="78">
        <v>37060.324734374997</v>
      </c>
      <c r="AR342" s="78">
        <v>35658.394887695271</v>
      </c>
      <c r="AS342" s="78">
        <v>35896.71260742189</v>
      </c>
      <c r="AT342" s="78">
        <v>13075.682960937524</v>
      </c>
      <c r="AU342" s="78">
        <v>43590.383783203179</v>
      </c>
      <c r="AV342" s="78">
        <v>19565.571562499987</v>
      </c>
      <c r="AW342" s="78">
        <v>4143.6390991210901</v>
      </c>
      <c r="AX342" s="78">
        <v>29525.689276123052</v>
      </c>
      <c r="AY342" s="78">
        <v>41803.122359375004</v>
      </c>
    </row>
    <row r="343" spans="1:51" x14ac:dyDescent="0.25">
      <c r="A343" s="89">
        <v>43631</v>
      </c>
      <c r="B343" s="90">
        <v>6</v>
      </c>
      <c r="C343" s="78">
        <v>28583.588966796822</v>
      </c>
      <c r="D343" s="78">
        <v>27062.605429687508</v>
      </c>
      <c r="E343" s="78">
        <v>15838.445468749991</v>
      </c>
      <c r="F343" s="78">
        <v>49954.940019531234</v>
      </c>
      <c r="G343" s="78">
        <v>27975.242123046883</v>
      </c>
      <c r="H343" s="78">
        <v>4775.4166406250197</v>
      </c>
      <c r="I343" s="78">
        <v>22361.60962304685</v>
      </c>
      <c r="J343" s="78">
        <v>71.351303100585895</v>
      </c>
      <c r="K343" s="78">
        <v>13411.014843749996</v>
      </c>
      <c r="L343" s="78">
        <v>10266.326323238312</v>
      </c>
      <c r="M343" s="78">
        <v>19223.967847656291</v>
      </c>
      <c r="N343" s="78">
        <v>10782.5350546875</v>
      </c>
      <c r="O343" s="78">
        <v>34237.937207031224</v>
      </c>
      <c r="P343" s="78">
        <v>2027.1526582031315</v>
      </c>
      <c r="Q343" s="78">
        <v>34.305375099182129</v>
      </c>
      <c r="R343" s="78">
        <v>4599.2763427734371</v>
      </c>
      <c r="S343" s="78">
        <v>31497.958197265627</v>
      </c>
      <c r="T343" s="78">
        <v>13846.117611328109</v>
      </c>
      <c r="U343" s="78">
        <v>7164.1709013671798</v>
      </c>
      <c r="V343" s="78">
        <v>48620.728201339145</v>
      </c>
      <c r="W343" s="78">
        <v>3611.2675781249995</v>
      </c>
      <c r="X343" s="78">
        <v>10605.360464843774</v>
      </c>
      <c r="Y343" s="78">
        <v>10483.0342578125</v>
      </c>
      <c r="Z343" s="78">
        <v>356.7798152282715</v>
      </c>
      <c r="AA343" s="78">
        <v>17304.627141601537</v>
      </c>
      <c r="AB343" s="78">
        <v>15800.185955078139</v>
      </c>
      <c r="AC343" s="78">
        <v>24245.875061228373</v>
      </c>
      <c r="AD343" s="78">
        <v>28461.890835937491</v>
      </c>
      <c r="AE343" s="78">
        <v>9280.4366477864951</v>
      </c>
      <c r="AF343" s="78">
        <v>18.064723968750002</v>
      </c>
      <c r="AG343" s="78">
        <v>15479.590054687493</v>
      </c>
      <c r="AH343" s="78">
        <v>29465.154781250028</v>
      </c>
      <c r="AI343" s="78">
        <v>8409.3342285156414</v>
      </c>
      <c r="AJ343" s="78">
        <v>63.669206054687095</v>
      </c>
      <c r="AK343" s="78">
        <v>2848.5661669921888</v>
      </c>
      <c r="AL343" s="78">
        <v>12466.283583007813</v>
      </c>
      <c r="AM343" s="78">
        <v>15417.293805664067</v>
      </c>
      <c r="AN343" s="78">
        <v>2745.8664550781295</v>
      </c>
      <c r="AO343" s="78">
        <v>29558.711339355468</v>
      </c>
      <c r="AP343" s="78">
        <v>166.87605700000015</v>
      </c>
      <c r="AQ343" s="78">
        <v>36897.378916015659</v>
      </c>
      <c r="AR343" s="78">
        <v>34751.884159179659</v>
      </c>
      <c r="AS343" s="78">
        <v>35134.184562500021</v>
      </c>
      <c r="AT343" s="78">
        <v>12633.339212890614</v>
      </c>
      <c r="AU343" s="78">
        <v>42739.471123046904</v>
      </c>
      <c r="AV343" s="78">
        <v>18998.195441406249</v>
      </c>
      <c r="AW343" s="78">
        <v>3222.293425747921</v>
      </c>
      <c r="AX343" s="78">
        <v>28980.472050781245</v>
      </c>
      <c r="AY343" s="78">
        <v>41762.208351562527</v>
      </c>
    </row>
    <row r="344" spans="1:51" x14ac:dyDescent="0.25">
      <c r="A344" s="89">
        <v>43631</v>
      </c>
      <c r="B344" s="90">
        <v>7</v>
      </c>
      <c r="C344" s="78">
        <v>29713.539710937497</v>
      </c>
      <c r="D344" s="78">
        <v>27921.134226562506</v>
      </c>
      <c r="E344" s="78">
        <v>16291.516230468744</v>
      </c>
      <c r="F344" s="78">
        <v>51600.382589843779</v>
      </c>
      <c r="G344" s="78">
        <v>28488.949117187505</v>
      </c>
      <c r="H344" s="78">
        <v>4637.7249316406169</v>
      </c>
      <c r="I344" s="78">
        <v>23133.059693359381</v>
      </c>
      <c r="J344" s="78">
        <v>77.66514396667479</v>
      </c>
      <c r="K344" s="78">
        <v>13677.495605468748</v>
      </c>
      <c r="L344" s="78">
        <v>10259.88875292581</v>
      </c>
      <c r="M344" s="78">
        <v>18678.605769531234</v>
      </c>
      <c r="N344" s="78">
        <v>10817.953253906249</v>
      </c>
      <c r="O344" s="78">
        <v>34216.601144531225</v>
      </c>
      <c r="P344" s="78">
        <v>2338.8400664062501</v>
      </c>
      <c r="Q344" s="78">
        <v>34.239465713500991</v>
      </c>
      <c r="R344" s="78">
        <v>4556.1591674804695</v>
      </c>
      <c r="S344" s="78">
        <v>31938.136462890649</v>
      </c>
      <c r="T344" s="78">
        <v>14067.881536132814</v>
      </c>
      <c r="U344" s="78">
        <v>7302.0962353515597</v>
      </c>
      <c r="V344" s="78">
        <v>49717.609173995479</v>
      </c>
      <c r="W344" s="78">
        <v>3527.7953613281302</v>
      </c>
      <c r="X344" s="78">
        <v>10554.688651367191</v>
      </c>
      <c r="Y344" s="78">
        <v>10694.494933593751</v>
      </c>
      <c r="Z344" s="78">
        <v>358.11887755126958</v>
      </c>
      <c r="AA344" s="78">
        <v>18243.065348632783</v>
      </c>
      <c r="AB344" s="78">
        <v>16217.404468750021</v>
      </c>
      <c r="AC344" s="78">
        <v>25028.500108528133</v>
      </c>
      <c r="AD344" s="78">
        <v>29163.618148437512</v>
      </c>
      <c r="AE344" s="78">
        <v>9134.7714280599066</v>
      </c>
      <c r="AF344" s="78">
        <v>18.064723968750002</v>
      </c>
      <c r="AG344" s="78">
        <v>16114.316515625003</v>
      </c>
      <c r="AH344" s="78">
        <v>30043.863390624996</v>
      </c>
      <c r="AI344" s="78">
        <v>8770.7329589843812</v>
      </c>
      <c r="AJ344" s="78">
        <v>62.932724853514884</v>
      </c>
      <c r="AK344" s="78">
        <v>2915.9389965820319</v>
      </c>
      <c r="AL344" s="78">
        <v>12701.74369824219</v>
      </c>
      <c r="AM344" s="78">
        <v>15912.542067382803</v>
      </c>
      <c r="AN344" s="78">
        <v>2841.5272949218815</v>
      </c>
      <c r="AO344" s="78">
        <v>30125.48367236328</v>
      </c>
      <c r="AP344" s="78">
        <v>286.73620699999998</v>
      </c>
      <c r="AQ344" s="78">
        <v>37888.640831054698</v>
      </c>
      <c r="AR344" s="78">
        <v>35745.410316406262</v>
      </c>
      <c r="AS344" s="78">
        <v>36244.200037109389</v>
      </c>
      <c r="AT344" s="78">
        <v>12813.61174414061</v>
      </c>
      <c r="AU344" s="78">
        <v>43508.262167968744</v>
      </c>
      <c r="AV344" s="78">
        <v>19469.477621093756</v>
      </c>
      <c r="AW344" s="78">
        <v>2477.8436231613159</v>
      </c>
      <c r="AX344" s="78">
        <v>29887.174373779293</v>
      </c>
      <c r="AY344" s="78">
        <v>42677.910220703146</v>
      </c>
    </row>
    <row r="345" spans="1:51" x14ac:dyDescent="0.25">
      <c r="A345" s="89">
        <v>43631</v>
      </c>
      <c r="B345" s="90">
        <v>8</v>
      </c>
      <c r="C345" s="78">
        <v>32105.405789062563</v>
      </c>
      <c r="D345" s="78">
        <v>29409.957925781251</v>
      </c>
      <c r="E345" s="78">
        <v>17555.443964843744</v>
      </c>
      <c r="F345" s="78">
        <v>56959.925871093779</v>
      </c>
      <c r="G345" s="78">
        <v>29913.840338994472</v>
      </c>
      <c r="H345" s="78">
        <v>5062.0714843749993</v>
      </c>
      <c r="I345" s="78">
        <v>25434.561481445318</v>
      </c>
      <c r="J345" s="78">
        <v>81.164926528930692</v>
      </c>
      <c r="K345" s="78">
        <v>14742.138842773446</v>
      </c>
      <c r="L345" s="78">
        <v>10376.630296871102</v>
      </c>
      <c r="M345" s="78">
        <v>19907.203189453157</v>
      </c>
      <c r="N345" s="78">
        <v>11432.089828124999</v>
      </c>
      <c r="O345" s="78">
        <v>36596.473934570327</v>
      </c>
      <c r="P345" s="78">
        <v>2229.0961525090984</v>
      </c>
      <c r="Q345" s="78">
        <v>34.387739181518548</v>
      </c>
      <c r="R345" s="78">
        <v>2774.3365234374996</v>
      </c>
      <c r="S345" s="78">
        <v>32523.847487304676</v>
      </c>
      <c r="T345" s="78">
        <v>14625.986387695306</v>
      </c>
      <c r="U345" s="78">
        <v>7528.6256982421801</v>
      </c>
      <c r="V345" s="78">
        <v>54018.507045089231</v>
      </c>
      <c r="W345" s="78">
        <v>3813.7188720703093</v>
      </c>
      <c r="X345" s="78">
        <v>11208.742557617192</v>
      </c>
      <c r="Y345" s="78">
        <v>10600.969746093748</v>
      </c>
      <c r="Z345" s="78">
        <v>352.24604193115226</v>
      </c>
      <c r="AA345" s="78">
        <v>19758.465047851558</v>
      </c>
      <c r="AB345" s="78">
        <v>18002.503166015609</v>
      </c>
      <c r="AC345" s="78">
        <v>26311.798653925383</v>
      </c>
      <c r="AD345" s="78">
        <v>33046.323753906232</v>
      </c>
      <c r="AE345" s="78">
        <v>9329.6401136067943</v>
      </c>
      <c r="AF345" s="78">
        <v>18.064723968750002</v>
      </c>
      <c r="AG345" s="78">
        <v>17709.74298828125</v>
      </c>
      <c r="AH345" s="78">
        <v>31311.432714843719</v>
      </c>
      <c r="AI345" s="78">
        <v>9263.9124023437489</v>
      </c>
      <c r="AJ345" s="78">
        <v>63.660617187500094</v>
      </c>
      <c r="AK345" s="78">
        <v>3020.7881201171881</v>
      </c>
      <c r="AL345" s="78">
        <v>13768.857785156248</v>
      </c>
      <c r="AM345" s="78">
        <v>16476.322079101588</v>
      </c>
      <c r="AN345" s="78">
        <v>3191.0843750000104</v>
      </c>
      <c r="AO345" s="78">
        <v>31875.105569824209</v>
      </c>
      <c r="AP345" s="78">
        <v>290.66777240777844</v>
      </c>
      <c r="AQ345" s="78">
        <v>40750.318184570307</v>
      </c>
      <c r="AR345" s="78">
        <v>38702.568298828126</v>
      </c>
      <c r="AS345" s="78">
        <v>38936.847166015628</v>
      </c>
      <c r="AT345" s="78">
        <v>13116.50549999999</v>
      </c>
      <c r="AU345" s="78">
        <v>47058.119230468765</v>
      </c>
      <c r="AV345" s="78">
        <v>20357.960199218756</v>
      </c>
      <c r="AW345" s="78">
        <v>2192.2248519659042</v>
      </c>
      <c r="AX345" s="78">
        <v>31783.008813476565</v>
      </c>
      <c r="AY345" s="78">
        <v>45803.402917968713</v>
      </c>
    </row>
    <row r="346" spans="1:51" x14ac:dyDescent="0.25">
      <c r="A346" s="89">
        <v>43631</v>
      </c>
      <c r="B346" s="90">
        <v>9</v>
      </c>
      <c r="C346" s="78">
        <v>35334.61500390627</v>
      </c>
      <c r="D346" s="78">
        <v>32721.687375000038</v>
      </c>
      <c r="E346" s="78">
        <v>19702.722656250004</v>
      </c>
      <c r="F346" s="78">
        <v>64472.458441406241</v>
      </c>
      <c r="G346" s="78">
        <v>33634.168701983857</v>
      </c>
      <c r="H346" s="78">
        <v>6084.2860839843825</v>
      </c>
      <c r="I346" s="78">
        <v>30158.195223144496</v>
      </c>
      <c r="J346" s="78">
        <v>100.17297744750979</v>
      </c>
      <c r="K346" s="78">
        <v>16793.069189453126</v>
      </c>
      <c r="L346" s="78">
        <v>11358.623226558622</v>
      </c>
      <c r="M346" s="78">
        <v>21952.850234375019</v>
      </c>
      <c r="N346" s="78">
        <v>12117.637656250003</v>
      </c>
      <c r="O346" s="78">
        <v>44884.776875000018</v>
      </c>
      <c r="P346" s="78">
        <v>2620.8838870580471</v>
      </c>
      <c r="Q346" s="78">
        <v>35.234972953796387</v>
      </c>
      <c r="R346" s="78">
        <v>3007.9442993164071</v>
      </c>
      <c r="S346" s="78">
        <v>36061.329101562507</v>
      </c>
      <c r="T346" s="78">
        <v>15122.117935546876</v>
      </c>
      <c r="U346" s="78">
        <v>7567.3007607421896</v>
      </c>
      <c r="V346" s="78">
        <v>60973.460051245456</v>
      </c>
      <c r="W346" s="78">
        <v>4088.1103271484394</v>
      </c>
      <c r="X346" s="78">
        <v>11683.767096922309</v>
      </c>
      <c r="Y346" s="78">
        <v>11925.493156250001</v>
      </c>
      <c r="Z346" s="78">
        <v>365.3926323608398</v>
      </c>
      <c r="AA346" s="78">
        <v>22125.578031249988</v>
      </c>
      <c r="AB346" s="78">
        <v>20910.398460937507</v>
      </c>
      <c r="AC346" s="78">
        <v>28428.008679816954</v>
      </c>
      <c r="AD346" s="78">
        <v>36535.744519531232</v>
      </c>
      <c r="AE346" s="78">
        <v>9494.7394534505202</v>
      </c>
      <c r="AF346" s="78">
        <v>18.064723968750002</v>
      </c>
      <c r="AG346" s="78">
        <v>19910.570902343752</v>
      </c>
      <c r="AH346" s="78">
        <v>33670.443675781258</v>
      </c>
      <c r="AI346" s="78">
        <v>9987.8031250000004</v>
      </c>
      <c r="AJ346" s="78">
        <v>86.211114501953318</v>
      </c>
      <c r="AK346" s="78">
        <v>3089.0981941933974</v>
      </c>
      <c r="AL346" s="78">
        <v>15001.263961914057</v>
      </c>
      <c r="AM346" s="78">
        <v>17692.813919921897</v>
      </c>
      <c r="AN346" s="78">
        <v>3599.0741943359417</v>
      </c>
      <c r="AO346" s="78">
        <v>35205.046970214862</v>
      </c>
      <c r="AP346" s="78">
        <v>288.17539817896778</v>
      </c>
      <c r="AQ346" s="78">
        <v>46512.440414062497</v>
      </c>
      <c r="AR346" s="78">
        <v>42756.466785156234</v>
      </c>
      <c r="AS346" s="78">
        <v>43596.511296874989</v>
      </c>
      <c r="AT346" s="78">
        <v>13377.136226562508</v>
      </c>
      <c r="AU346" s="78">
        <v>54190.055804687516</v>
      </c>
      <c r="AV346" s="78">
        <v>21615.34232421876</v>
      </c>
      <c r="AW346" s="78">
        <v>2184.0389164686212</v>
      </c>
      <c r="AX346" s="78">
        <v>34783.225275878918</v>
      </c>
      <c r="AY346" s="78">
        <v>51288.11141406247</v>
      </c>
    </row>
    <row r="347" spans="1:51" x14ac:dyDescent="0.25">
      <c r="A347" s="89">
        <v>43631</v>
      </c>
      <c r="B347" s="90">
        <v>10</v>
      </c>
      <c r="C347" s="78">
        <v>40045.7413925781</v>
      </c>
      <c r="D347" s="78">
        <v>37759.106535156221</v>
      </c>
      <c r="E347" s="78">
        <v>22868.782607421905</v>
      </c>
      <c r="F347" s="78">
        <v>73998.676554687554</v>
      </c>
      <c r="G347" s="78">
        <v>39212.557548808596</v>
      </c>
      <c r="H347" s="78">
        <v>6734.7580468750029</v>
      </c>
      <c r="I347" s="78">
        <v>35944.216828125027</v>
      </c>
      <c r="J347" s="78">
        <v>107.7201442718506</v>
      </c>
      <c r="K347" s="78">
        <v>19785.390722656262</v>
      </c>
      <c r="L347" s="78">
        <v>12464.388624019544</v>
      </c>
      <c r="M347" s="78">
        <v>24842.573158203151</v>
      </c>
      <c r="N347" s="78">
        <v>13632.151304687501</v>
      </c>
      <c r="O347" s="78">
        <v>53653.012861328105</v>
      </c>
      <c r="P347" s="78">
        <v>2802.1275916807535</v>
      </c>
      <c r="Q347" s="78">
        <v>35.00587081909179</v>
      </c>
      <c r="R347" s="78">
        <v>4091.3073017716374</v>
      </c>
      <c r="S347" s="78">
        <v>43503.691705078134</v>
      </c>
      <c r="T347" s="78">
        <v>17151.813607421864</v>
      </c>
      <c r="U347" s="78">
        <v>8614.1550468749992</v>
      </c>
      <c r="V347" s="78">
        <v>72192.378494214194</v>
      </c>
      <c r="W347" s="78">
        <v>4705.8604492187405</v>
      </c>
      <c r="X347" s="78">
        <v>13749.780395230973</v>
      </c>
      <c r="Y347" s="78">
        <v>12758.076371093754</v>
      </c>
      <c r="Z347" s="78">
        <v>348.57950144042979</v>
      </c>
      <c r="AA347" s="78">
        <v>25802.064425781209</v>
      </c>
      <c r="AB347" s="78">
        <v>24088.391488281253</v>
      </c>
      <c r="AC347" s="78">
        <v>32417.943393418464</v>
      </c>
      <c r="AD347" s="78">
        <v>42511.044941406268</v>
      </c>
      <c r="AE347" s="78">
        <v>10770.871044907328</v>
      </c>
      <c r="AF347" s="78">
        <v>18.064723968750002</v>
      </c>
      <c r="AG347" s="78">
        <v>23204.019730468757</v>
      </c>
      <c r="AH347" s="78">
        <v>40661.764449218739</v>
      </c>
      <c r="AI347" s="78">
        <v>11366.391699218761</v>
      </c>
      <c r="AJ347" s="78">
        <v>96.727161865234734</v>
      </c>
      <c r="AK347" s="78">
        <v>3085.6380548282614</v>
      </c>
      <c r="AL347" s="78">
        <v>17461.294385742181</v>
      </c>
      <c r="AM347" s="78">
        <v>21258.665314453116</v>
      </c>
      <c r="AN347" s="78">
        <v>4453.9027343750122</v>
      </c>
      <c r="AO347" s="78">
        <v>40622.578925292983</v>
      </c>
      <c r="AP347" s="78">
        <v>659.38246188336268</v>
      </c>
      <c r="AQ347" s="78">
        <v>53821.317183593725</v>
      </c>
      <c r="AR347" s="78">
        <v>50778.478169921822</v>
      </c>
      <c r="AS347" s="78">
        <v>51386.598869140631</v>
      </c>
      <c r="AT347" s="78">
        <v>14360.864292968767</v>
      </c>
      <c r="AU347" s="78">
        <v>63659.860937499987</v>
      </c>
      <c r="AV347" s="78">
        <v>25913.437699218757</v>
      </c>
      <c r="AW347" s="78">
        <v>2663.1695593893533</v>
      </c>
      <c r="AX347" s="78">
        <v>41943.147651367202</v>
      </c>
      <c r="AY347" s="78">
        <v>57900.341562499962</v>
      </c>
    </row>
    <row r="348" spans="1:51" x14ac:dyDescent="0.25">
      <c r="A348" s="89">
        <v>43631</v>
      </c>
      <c r="B348" s="90">
        <v>11</v>
      </c>
      <c r="C348" s="78">
        <v>42881.789921875046</v>
      </c>
      <c r="D348" s="78">
        <v>41478.126867187464</v>
      </c>
      <c r="E348" s="78">
        <v>24954.93152343751</v>
      </c>
      <c r="F348" s="78">
        <v>80834.870144531189</v>
      </c>
      <c r="G348" s="78">
        <v>41488.178505357071</v>
      </c>
      <c r="H348" s="78">
        <v>6885.2981835937499</v>
      </c>
      <c r="I348" s="78">
        <v>40686.540441406243</v>
      </c>
      <c r="J348" s="78">
        <v>103.03201103210449</v>
      </c>
      <c r="K348" s="78">
        <v>21776.082568359376</v>
      </c>
      <c r="L348" s="78">
        <v>13045.693955074243</v>
      </c>
      <c r="M348" s="78">
        <v>26429.729314453136</v>
      </c>
      <c r="N348" s="78">
        <v>14522.004847656252</v>
      </c>
      <c r="O348" s="78">
        <v>60006.624638671885</v>
      </c>
      <c r="P348" s="78">
        <v>2817.9372545953461</v>
      </c>
      <c r="Q348" s="78">
        <v>35.062268257141113</v>
      </c>
      <c r="R348" s="78">
        <v>7112.7757568359248</v>
      </c>
      <c r="S348" s="78">
        <v>48551.381886718736</v>
      </c>
      <c r="T348" s="78">
        <v>19354.780554687506</v>
      </c>
      <c r="U348" s="78">
        <v>8859.3117421874995</v>
      </c>
      <c r="V348" s="78">
        <v>78907.361842307946</v>
      </c>
      <c r="W348" s="78">
        <v>4910.1182617187515</v>
      </c>
      <c r="X348" s="78">
        <v>15676.930754292172</v>
      </c>
      <c r="Y348" s="78">
        <v>12917.894605468751</v>
      </c>
      <c r="Z348" s="78">
        <v>345.8687341186523</v>
      </c>
      <c r="AA348" s="78">
        <v>28700.84529296877</v>
      </c>
      <c r="AB348" s="78">
        <v>25717.519976562508</v>
      </c>
      <c r="AC348" s="78">
        <v>34500.667846878139</v>
      </c>
      <c r="AD348" s="78">
        <v>44617.510949218762</v>
      </c>
      <c r="AE348" s="78">
        <v>11128.013011474146</v>
      </c>
      <c r="AF348" s="78">
        <v>18.064723968750002</v>
      </c>
      <c r="AG348" s="78">
        <v>25492.919714843756</v>
      </c>
      <c r="AH348" s="78">
        <v>46143.225136718764</v>
      </c>
      <c r="AI348" s="78">
        <v>12403.008593750012</v>
      </c>
      <c r="AJ348" s="78">
        <v>105.09440893554694</v>
      </c>
      <c r="AK348" s="78">
        <v>3192.0019720503228</v>
      </c>
      <c r="AL348" s="78">
        <v>20148.45751171876</v>
      </c>
      <c r="AM348" s="78">
        <v>23562.93295312503</v>
      </c>
      <c r="AN348" s="78">
        <v>5227.2044433593692</v>
      </c>
      <c r="AO348" s="78">
        <v>44151.846315917945</v>
      </c>
      <c r="AP348" s="78">
        <v>635.4982459713749</v>
      </c>
      <c r="AQ348" s="78">
        <v>59415.666082031195</v>
      </c>
      <c r="AR348" s="78">
        <v>55883.441931640613</v>
      </c>
      <c r="AS348" s="78">
        <v>57343.260693359378</v>
      </c>
      <c r="AT348" s="78">
        <v>14951.953839843753</v>
      </c>
      <c r="AU348" s="78">
        <v>68680.074257812492</v>
      </c>
      <c r="AV348" s="78">
        <v>29266.595820312501</v>
      </c>
      <c r="AW348" s="78">
        <v>3141.1761309802537</v>
      </c>
      <c r="AX348" s="78">
        <v>47378.731708984371</v>
      </c>
      <c r="AY348" s="78">
        <v>62264.716103515595</v>
      </c>
    </row>
    <row r="349" spans="1:51" x14ac:dyDescent="0.25">
      <c r="A349" s="89">
        <v>43631</v>
      </c>
      <c r="B349" s="90">
        <v>12</v>
      </c>
      <c r="C349" s="78">
        <v>42867.831546874993</v>
      </c>
      <c r="D349" s="78">
        <v>42809.359894531284</v>
      </c>
      <c r="E349" s="78">
        <v>24565.538369140631</v>
      </c>
      <c r="F349" s="78">
        <v>84127.745765625034</v>
      </c>
      <c r="G349" s="78">
        <v>41761.928279002663</v>
      </c>
      <c r="H349" s="78">
        <v>7359.1336816406392</v>
      </c>
      <c r="I349" s="78">
        <v>42341.508476562449</v>
      </c>
      <c r="J349" s="78">
        <v>109.72062873840341</v>
      </c>
      <c r="K349" s="78">
        <v>22443.971728515637</v>
      </c>
      <c r="L349" s="78">
        <v>13121.318480464854</v>
      </c>
      <c r="M349" s="78">
        <v>26440.675691406286</v>
      </c>
      <c r="N349" s="78">
        <v>14576.533226562502</v>
      </c>
      <c r="O349" s="78">
        <v>61755.861607421888</v>
      </c>
      <c r="P349" s="78">
        <v>3106.1634775680595</v>
      </c>
      <c r="Q349" s="78">
        <v>34.401494026184082</v>
      </c>
      <c r="R349" s="78">
        <v>7170.1524169921777</v>
      </c>
      <c r="S349" s="78">
        <v>50350.820521484391</v>
      </c>
      <c r="T349" s="78">
        <v>20341.363255859385</v>
      </c>
      <c r="U349" s="78">
        <v>9011.9849277343819</v>
      </c>
      <c r="V349" s="78">
        <v>79243.982582245488</v>
      </c>
      <c r="W349" s="78">
        <v>4720.175317382821</v>
      </c>
      <c r="X349" s="78">
        <v>16343.772936303792</v>
      </c>
      <c r="Y349" s="78">
        <v>12299.659273437499</v>
      </c>
      <c r="Z349" s="78">
        <v>353.58026406860353</v>
      </c>
      <c r="AA349" s="78">
        <v>29592.113539062506</v>
      </c>
      <c r="AB349" s="78">
        <v>26436.76095117188</v>
      </c>
      <c r="AC349" s="78">
        <v>30651.844815136952</v>
      </c>
      <c r="AD349" s="78">
        <v>45330.420054687507</v>
      </c>
      <c r="AE349" s="78">
        <v>10603.206993985345</v>
      </c>
      <c r="AF349" s="78">
        <v>18.064723968750002</v>
      </c>
      <c r="AG349" s="78">
        <v>26034.870019531252</v>
      </c>
      <c r="AH349" s="78">
        <v>48955.053011718759</v>
      </c>
      <c r="AI349" s="78">
        <v>12733.22172851562</v>
      </c>
      <c r="AJ349" s="78">
        <v>114.09471557617189</v>
      </c>
      <c r="AK349" s="78">
        <v>3188.9709797260625</v>
      </c>
      <c r="AL349" s="78">
        <v>21328.967894531241</v>
      </c>
      <c r="AM349" s="78">
        <v>24159.421513671838</v>
      </c>
      <c r="AN349" s="78">
        <v>5461.4568847656392</v>
      </c>
      <c r="AO349" s="78">
        <v>46006.344797851554</v>
      </c>
      <c r="AP349" s="78">
        <v>675.57764000109887</v>
      </c>
      <c r="AQ349" s="78">
        <v>61613.163472656241</v>
      </c>
      <c r="AR349" s="78">
        <v>57275.702748046853</v>
      </c>
      <c r="AS349" s="78">
        <v>59731.554744140623</v>
      </c>
      <c r="AT349" s="78">
        <v>15349.737562499997</v>
      </c>
      <c r="AU349" s="78">
        <v>69919.631300781286</v>
      </c>
      <c r="AV349" s="78">
        <v>30381.131480468772</v>
      </c>
      <c r="AW349" s="78">
        <v>3301.8379562349301</v>
      </c>
      <c r="AX349" s="78">
        <v>48511.332707519527</v>
      </c>
      <c r="AY349" s="78">
        <v>62625.940539062445</v>
      </c>
    </row>
    <row r="350" spans="1:51" x14ac:dyDescent="0.25">
      <c r="A350" s="89">
        <v>43631</v>
      </c>
      <c r="B350" s="90">
        <v>13</v>
      </c>
      <c r="C350" s="78">
        <v>42242.850960937554</v>
      </c>
      <c r="D350" s="78">
        <v>42468.430398437515</v>
      </c>
      <c r="E350" s="78">
        <v>24147.498593749991</v>
      </c>
      <c r="F350" s="78">
        <v>83187.089019531282</v>
      </c>
      <c r="G350" s="78">
        <v>40789.805102932776</v>
      </c>
      <c r="H350" s="78">
        <v>7290.1993164062596</v>
      </c>
      <c r="I350" s="78">
        <v>42304.605410156277</v>
      </c>
      <c r="J350" s="78">
        <v>105.4369106292724</v>
      </c>
      <c r="K350" s="78">
        <v>22513.143066406257</v>
      </c>
      <c r="L350" s="78">
        <v>13269.325094722677</v>
      </c>
      <c r="M350" s="78">
        <v>25474.55861328125</v>
      </c>
      <c r="N350" s="78">
        <v>14712.161144531246</v>
      </c>
      <c r="O350" s="78">
        <v>62111.308427734417</v>
      </c>
      <c r="P350" s="78">
        <v>2717.5146599566806</v>
      </c>
      <c r="Q350" s="78">
        <v>34.524895668029778</v>
      </c>
      <c r="R350" s="78">
        <v>7100.5533691406354</v>
      </c>
      <c r="S350" s="78">
        <v>50286.646021484412</v>
      </c>
      <c r="T350" s="78">
        <v>20592.153804687481</v>
      </c>
      <c r="U350" s="78">
        <v>9252.7528671875098</v>
      </c>
      <c r="V350" s="78">
        <v>78390.820912870549</v>
      </c>
      <c r="W350" s="78">
        <v>4641.4692626953092</v>
      </c>
      <c r="X350" s="78">
        <v>15316.046875627822</v>
      </c>
      <c r="Y350" s="78">
        <v>12421.256031250001</v>
      </c>
      <c r="Z350" s="78">
        <v>353.98419677734375</v>
      </c>
      <c r="AA350" s="78">
        <v>29476.873496093718</v>
      </c>
      <c r="AB350" s="78">
        <v>26346.414810546885</v>
      </c>
      <c r="AC350" s="78">
        <v>29620.568426412541</v>
      </c>
      <c r="AD350" s="78">
        <v>45281.649664062505</v>
      </c>
      <c r="AE350" s="78">
        <v>10169.144494986407</v>
      </c>
      <c r="AF350" s="78">
        <v>18.064723968750002</v>
      </c>
      <c r="AG350" s="78">
        <v>25933.456300781254</v>
      </c>
      <c r="AH350" s="78">
        <v>49204.268296875038</v>
      </c>
      <c r="AI350" s="78">
        <v>12616.40747070313</v>
      </c>
      <c r="AJ350" s="78">
        <v>108.3018149414072</v>
      </c>
      <c r="AK350" s="78">
        <v>3139.6990977922055</v>
      </c>
      <c r="AL350" s="78">
        <v>21470.035943359373</v>
      </c>
      <c r="AM350" s="78">
        <v>24253.44114843752</v>
      </c>
      <c r="AN350" s="78">
        <v>5432.5759765625007</v>
      </c>
      <c r="AO350" s="78">
        <v>46052.142083007871</v>
      </c>
      <c r="AP350" s="78">
        <v>670.38539706689448</v>
      </c>
      <c r="AQ350" s="78">
        <v>61535.56664453118</v>
      </c>
      <c r="AR350" s="78">
        <v>56938.817225585917</v>
      </c>
      <c r="AS350" s="78">
        <v>60126.835468750025</v>
      </c>
      <c r="AT350" s="78">
        <v>15100.486046875001</v>
      </c>
      <c r="AU350" s="78">
        <v>68909.793117187452</v>
      </c>
      <c r="AV350" s="78">
        <v>30319.128105468757</v>
      </c>
      <c r="AW350" s="78">
        <v>3371.5160830078075</v>
      </c>
      <c r="AX350" s="78">
        <v>48326.89553466798</v>
      </c>
      <c r="AY350" s="78">
        <v>62277.061691406168</v>
      </c>
    </row>
    <row r="351" spans="1:51" x14ac:dyDescent="0.25">
      <c r="A351" s="89">
        <v>43631</v>
      </c>
      <c r="B351" s="90">
        <v>14</v>
      </c>
      <c r="C351" s="78">
        <v>41920.532476562534</v>
      </c>
      <c r="D351" s="78">
        <v>42678.50003906255</v>
      </c>
      <c r="E351" s="78">
        <v>24125.220693359384</v>
      </c>
      <c r="F351" s="78">
        <v>83292.549863281296</v>
      </c>
      <c r="G351" s="78">
        <v>39685.806519232749</v>
      </c>
      <c r="H351" s="78">
        <v>7004.6830761718793</v>
      </c>
      <c r="I351" s="78">
        <v>41542.005706054668</v>
      </c>
      <c r="J351" s="78">
        <v>103.9425220489502</v>
      </c>
      <c r="K351" s="78">
        <v>22265.713281250006</v>
      </c>
      <c r="L351" s="78">
        <v>12861.932279293018</v>
      </c>
      <c r="M351" s="78">
        <v>24886.577630859374</v>
      </c>
      <c r="N351" s="78">
        <v>15348.154289062502</v>
      </c>
      <c r="O351" s="78">
        <v>61372.787585937476</v>
      </c>
      <c r="P351" s="78">
        <v>2935.0375599908457</v>
      </c>
      <c r="Q351" s="78">
        <v>34.309519767761238</v>
      </c>
      <c r="R351" s="78">
        <v>7242.5161254882778</v>
      </c>
      <c r="S351" s="78">
        <v>49825.222066406255</v>
      </c>
      <c r="T351" s="78">
        <v>21051.072236328124</v>
      </c>
      <c r="U351" s="78">
        <v>9606.4075468750107</v>
      </c>
      <c r="V351" s="78">
        <v>78757.515730870437</v>
      </c>
      <c r="W351" s="78">
        <v>4218.76579589844</v>
      </c>
      <c r="X351" s="78">
        <v>16582.023741205365</v>
      </c>
      <c r="Y351" s="78">
        <v>11289.136898437495</v>
      </c>
      <c r="Z351" s="78">
        <v>342.33458113403321</v>
      </c>
      <c r="AA351" s="78">
        <v>29047.959613281237</v>
      </c>
      <c r="AB351" s="78">
        <v>25440.496533203132</v>
      </c>
      <c r="AC351" s="78">
        <v>29877.767489960861</v>
      </c>
      <c r="AD351" s="78">
        <v>45787.652152343762</v>
      </c>
      <c r="AE351" s="78">
        <v>10342.512137619544</v>
      </c>
      <c r="AF351" s="78">
        <v>18.064723968750002</v>
      </c>
      <c r="AG351" s="78">
        <v>25917.72540625</v>
      </c>
      <c r="AH351" s="78">
        <v>49724.438183593731</v>
      </c>
      <c r="AI351" s="78">
        <v>12654.631933593761</v>
      </c>
      <c r="AJ351" s="78">
        <v>83.603532714843936</v>
      </c>
      <c r="AK351" s="78">
        <v>3207.6750863760381</v>
      </c>
      <c r="AL351" s="78">
        <v>20406.554373046863</v>
      </c>
      <c r="AM351" s="78">
        <v>24091.5808964844</v>
      </c>
      <c r="AN351" s="78">
        <v>5567.6952636718815</v>
      </c>
      <c r="AO351" s="78">
        <v>46337.349820312513</v>
      </c>
      <c r="AP351" s="78">
        <v>694.55384797625777</v>
      </c>
      <c r="AQ351" s="78">
        <v>60286.248812500031</v>
      </c>
      <c r="AR351" s="78">
        <v>55743.25550195315</v>
      </c>
      <c r="AS351" s="78">
        <v>60710.852664062513</v>
      </c>
      <c r="AT351" s="78">
        <v>14664.01178515625</v>
      </c>
      <c r="AU351" s="78">
        <v>68199.568855468824</v>
      </c>
      <c r="AV351" s="78">
        <v>30567.490574218737</v>
      </c>
      <c r="AW351" s="78">
        <v>3363.9644555664127</v>
      </c>
      <c r="AX351" s="78">
        <v>48598.434047851595</v>
      </c>
      <c r="AY351" s="78">
        <v>60615.556609375039</v>
      </c>
    </row>
    <row r="352" spans="1:51" x14ac:dyDescent="0.25">
      <c r="A352" s="89">
        <v>43631</v>
      </c>
      <c r="B352" s="90">
        <v>15</v>
      </c>
      <c r="C352" s="78">
        <v>40554.374687500029</v>
      </c>
      <c r="D352" s="78">
        <v>42402.210929687513</v>
      </c>
      <c r="E352" s="78">
        <v>23941.754882812515</v>
      </c>
      <c r="F352" s="78">
        <v>77448.808355468776</v>
      </c>
      <c r="G352" s="78">
        <v>38531.444422630011</v>
      </c>
      <c r="H352" s="78">
        <v>6388.0871972656314</v>
      </c>
      <c r="I352" s="78">
        <v>40959.238311523433</v>
      </c>
      <c r="J352" s="78">
        <v>116.4656581878662</v>
      </c>
      <c r="K352" s="78">
        <v>22032.653613281243</v>
      </c>
      <c r="L352" s="78">
        <v>12905.955828121087</v>
      </c>
      <c r="M352" s="78">
        <v>23168.325119140638</v>
      </c>
      <c r="N352" s="78">
        <v>15074.180921875002</v>
      </c>
      <c r="O352" s="78">
        <v>59522.886208984368</v>
      </c>
      <c r="P352" s="78">
        <v>2903.1135142895546</v>
      </c>
      <c r="Q352" s="78">
        <v>33.944327354431152</v>
      </c>
      <c r="R352" s="78">
        <v>7219.1910400390661</v>
      </c>
      <c r="S352" s="78">
        <v>49333.767333984368</v>
      </c>
      <c r="T352" s="78">
        <v>20645.831277343761</v>
      </c>
      <c r="U352" s="78">
        <v>9699.4242246093891</v>
      </c>
      <c r="V352" s="78">
        <v>78220.105488245419</v>
      </c>
      <c r="W352" s="78">
        <v>4140.1893798828196</v>
      </c>
      <c r="X352" s="78">
        <v>16727.331636160725</v>
      </c>
      <c r="Y352" s="78">
        <v>10642.348679687502</v>
      </c>
      <c r="Z352" s="78">
        <v>346.59467626953142</v>
      </c>
      <c r="AA352" s="78">
        <v>29769.139198242232</v>
      </c>
      <c r="AB352" s="78">
        <v>24710.033587890633</v>
      </c>
      <c r="AC352" s="78">
        <v>33340.523580331654</v>
      </c>
      <c r="AD352" s="78">
        <v>45426.374117187494</v>
      </c>
      <c r="AE352" s="78">
        <v>9186.8920069577234</v>
      </c>
      <c r="AF352" s="78">
        <v>18.064723968750002</v>
      </c>
      <c r="AG352" s="78">
        <v>25520.372789062494</v>
      </c>
      <c r="AH352" s="78">
        <v>50030.280105468752</v>
      </c>
      <c r="AI352" s="78">
        <v>12322.324121093761</v>
      </c>
      <c r="AJ352" s="78">
        <v>100.65261914062455</v>
      </c>
      <c r="AK352" s="78">
        <v>3257.3995720733647</v>
      </c>
      <c r="AL352" s="78">
        <v>20781.463382812512</v>
      </c>
      <c r="AM352" s="78">
        <v>24174.364820312516</v>
      </c>
      <c r="AN352" s="78">
        <v>5691.2984375000015</v>
      </c>
      <c r="AO352" s="78">
        <v>46799.552770507842</v>
      </c>
      <c r="AP352" s="78">
        <v>684.45980894729723</v>
      </c>
      <c r="AQ352" s="78">
        <v>58067.292382812506</v>
      </c>
      <c r="AR352" s="78">
        <v>54750.15530078124</v>
      </c>
      <c r="AS352" s="78">
        <v>60604.598562500018</v>
      </c>
      <c r="AT352" s="78">
        <v>14297.064652343761</v>
      </c>
      <c r="AU352" s="78">
        <v>67282.094976562483</v>
      </c>
      <c r="AV352" s="78">
        <v>30549.967425781266</v>
      </c>
      <c r="AW352" s="78">
        <v>3533.5980791015663</v>
      </c>
      <c r="AX352" s="78">
        <v>48808.965085449236</v>
      </c>
      <c r="AY352" s="78">
        <v>57692.592042968696</v>
      </c>
    </row>
    <row r="353" spans="1:51" x14ac:dyDescent="0.25">
      <c r="A353" s="89">
        <v>43631</v>
      </c>
      <c r="B353" s="90">
        <v>16</v>
      </c>
      <c r="C353" s="78">
        <v>38613.870109374991</v>
      </c>
      <c r="D353" s="78">
        <v>41739.282773437451</v>
      </c>
      <c r="E353" s="78">
        <v>23233.624023437504</v>
      </c>
      <c r="F353" s="78">
        <v>73716.843195312555</v>
      </c>
      <c r="G353" s="78">
        <v>37421.924823265399</v>
      </c>
      <c r="H353" s="78">
        <v>6172.4429589843767</v>
      </c>
      <c r="I353" s="78">
        <v>39018.05228466796</v>
      </c>
      <c r="J353" s="78">
        <v>119.2922706604004</v>
      </c>
      <c r="K353" s="78">
        <v>21293.009619140619</v>
      </c>
      <c r="L353" s="78">
        <v>12755.578734371134</v>
      </c>
      <c r="M353" s="78">
        <v>21446.931972656301</v>
      </c>
      <c r="N353" s="78">
        <v>14343.460542968738</v>
      </c>
      <c r="O353" s="78">
        <v>56730.923556640613</v>
      </c>
      <c r="P353" s="78">
        <v>2447.4314303722413</v>
      </c>
      <c r="Q353" s="78">
        <v>34.561922073364251</v>
      </c>
      <c r="R353" s="78">
        <v>7202.8908447265612</v>
      </c>
      <c r="S353" s="78">
        <v>48956.035675781262</v>
      </c>
      <c r="T353" s="78">
        <v>20005.366220703127</v>
      </c>
      <c r="U353" s="78">
        <v>9568.2598671875094</v>
      </c>
      <c r="V353" s="78">
        <v>76742.857899839262</v>
      </c>
      <c r="W353" s="78">
        <v>3936.5370605468793</v>
      </c>
      <c r="X353" s="78">
        <v>15817.110587637459</v>
      </c>
      <c r="Y353" s="78">
        <v>10780.773789062501</v>
      </c>
      <c r="Z353" s="78">
        <v>362.54930925903341</v>
      </c>
      <c r="AA353" s="78">
        <v>29877.033832031248</v>
      </c>
      <c r="AB353" s="78">
        <v>23882.46095703125</v>
      </c>
      <c r="AC353" s="78">
        <v>33109.989124369167</v>
      </c>
      <c r="AD353" s="78">
        <v>44693.563203124977</v>
      </c>
      <c r="AE353" s="78">
        <v>8879.5403665344984</v>
      </c>
      <c r="AF353" s="78">
        <v>18.064723968750002</v>
      </c>
      <c r="AG353" s="78">
        <v>25079.360097656252</v>
      </c>
      <c r="AH353" s="78">
        <v>50186.231960937461</v>
      </c>
      <c r="AI353" s="78">
        <v>12033.177343750001</v>
      </c>
      <c r="AJ353" s="78">
        <v>82.564738769531743</v>
      </c>
      <c r="AK353" s="78">
        <v>3099.1511743792739</v>
      </c>
      <c r="AL353" s="78">
        <v>21099.490369140647</v>
      </c>
      <c r="AM353" s="78">
        <v>23316.722857421875</v>
      </c>
      <c r="AN353" s="78">
        <v>5804.7249511718801</v>
      </c>
      <c r="AO353" s="78">
        <v>46294.233316894555</v>
      </c>
      <c r="AP353" s="78">
        <v>656.52562990332035</v>
      </c>
      <c r="AQ353" s="78">
        <v>55525.68156640626</v>
      </c>
      <c r="AR353" s="78">
        <v>53737.001857421921</v>
      </c>
      <c r="AS353" s="78">
        <v>60067.313208984393</v>
      </c>
      <c r="AT353" s="78">
        <v>13988.790726562496</v>
      </c>
      <c r="AU353" s="78">
        <v>64837.829949218809</v>
      </c>
      <c r="AV353" s="78">
        <v>30335.473152343788</v>
      </c>
      <c r="AW353" s="78">
        <v>3588.2933544921971</v>
      </c>
      <c r="AX353" s="78">
        <v>48916.601643066431</v>
      </c>
      <c r="AY353" s="78">
        <v>54645.097921874964</v>
      </c>
    </row>
    <row r="354" spans="1:51" x14ac:dyDescent="0.25">
      <c r="A354" s="89">
        <v>43631</v>
      </c>
      <c r="B354" s="90">
        <v>17</v>
      </c>
      <c r="C354" s="78">
        <v>37847.545863281244</v>
      </c>
      <c r="D354" s="78">
        <v>41494.844617187489</v>
      </c>
      <c r="E354" s="78">
        <v>23072.372148437487</v>
      </c>
      <c r="F354" s="78">
        <v>73186.953667968788</v>
      </c>
      <c r="G354" s="78">
        <v>37015.635155388969</v>
      </c>
      <c r="H354" s="78">
        <v>5473.7987695312513</v>
      </c>
      <c r="I354" s="78">
        <v>36963.61668701165</v>
      </c>
      <c r="J354" s="78">
        <v>123.5960998535156</v>
      </c>
      <c r="K354" s="78">
        <v>20677.120019531259</v>
      </c>
      <c r="L354" s="78">
        <v>12602.578324214866</v>
      </c>
      <c r="M354" s="78">
        <v>20977.75826757816</v>
      </c>
      <c r="N354" s="78">
        <v>13667.652609375004</v>
      </c>
      <c r="O354" s="78">
        <v>54901.079908203101</v>
      </c>
      <c r="P354" s="78">
        <v>2622.076188982775</v>
      </c>
      <c r="Q354" s="78">
        <v>34.540583610534682</v>
      </c>
      <c r="R354" s="78">
        <v>7134.6151367187531</v>
      </c>
      <c r="S354" s="78">
        <v>48755.873798828135</v>
      </c>
      <c r="T354" s="78">
        <v>20055.458640625002</v>
      </c>
      <c r="U354" s="78">
        <v>9297.29408984375</v>
      </c>
      <c r="V354" s="78">
        <v>76261.73060340168</v>
      </c>
      <c r="W354" s="78">
        <v>3875.5130371093796</v>
      </c>
      <c r="X354" s="78">
        <v>15400.617342619598</v>
      </c>
      <c r="Y354" s="78">
        <v>10960.919750000005</v>
      </c>
      <c r="Z354" s="78">
        <v>387.66993032226571</v>
      </c>
      <c r="AA354" s="78">
        <v>29918.097674804634</v>
      </c>
      <c r="AB354" s="78">
        <v>22940.627976562515</v>
      </c>
      <c r="AC354" s="78">
        <v>33710.37651426618</v>
      </c>
      <c r="AD354" s="78">
        <v>44393.826730468718</v>
      </c>
      <c r="AE354" s="78">
        <v>9176.9267108267359</v>
      </c>
      <c r="AF354" s="78">
        <v>18.064723968750002</v>
      </c>
      <c r="AG354" s="78">
        <v>25135.216859374996</v>
      </c>
      <c r="AH354" s="78">
        <v>51007.970066406277</v>
      </c>
      <c r="AI354" s="78">
        <v>12021.22412109375</v>
      </c>
      <c r="AJ354" s="78">
        <v>76.037630859374872</v>
      </c>
      <c r="AK354" s="78">
        <v>3109.4930776942447</v>
      </c>
      <c r="AL354" s="78">
        <v>21500.146933593773</v>
      </c>
      <c r="AM354" s="78">
        <v>23324.676662109352</v>
      </c>
      <c r="AN354" s="78">
        <v>5819.7802734375127</v>
      </c>
      <c r="AO354" s="78">
        <v>45665.249436523467</v>
      </c>
      <c r="AP354" s="78">
        <v>603.5831511276549</v>
      </c>
      <c r="AQ354" s="78">
        <v>53617.741050781216</v>
      </c>
      <c r="AR354" s="78">
        <v>53043.80857421879</v>
      </c>
      <c r="AS354" s="78">
        <v>59614.55961132815</v>
      </c>
      <c r="AT354" s="78">
        <v>13706.116794921867</v>
      </c>
      <c r="AU354" s="78">
        <v>63781.509246093789</v>
      </c>
      <c r="AV354" s="78">
        <v>30016.217078125024</v>
      </c>
      <c r="AW354" s="78">
        <v>3649.4456611328087</v>
      </c>
      <c r="AX354" s="78">
        <v>49302.005292968759</v>
      </c>
      <c r="AY354" s="78">
        <v>53535.033783203144</v>
      </c>
    </row>
    <row r="355" spans="1:51" x14ac:dyDescent="0.25">
      <c r="A355" s="89">
        <v>43631</v>
      </c>
      <c r="B355" s="90">
        <v>18</v>
      </c>
      <c r="C355" s="78">
        <v>39954.787669921883</v>
      </c>
      <c r="D355" s="78">
        <v>43573.551667968764</v>
      </c>
      <c r="E355" s="78">
        <v>24650.24405273439</v>
      </c>
      <c r="F355" s="78">
        <v>77138.346136718712</v>
      </c>
      <c r="G355" s="78">
        <v>39358.129878634005</v>
      </c>
      <c r="H355" s="78">
        <v>5301.3187011718801</v>
      </c>
      <c r="I355" s="78">
        <v>37238.277511718792</v>
      </c>
      <c r="J355" s="78">
        <v>136.24700927734372</v>
      </c>
      <c r="K355" s="78">
        <v>21627.01425781248</v>
      </c>
      <c r="L355" s="78">
        <v>13061.740966792993</v>
      </c>
      <c r="M355" s="78">
        <v>21898.157218750013</v>
      </c>
      <c r="N355" s="78">
        <v>14084.631447265632</v>
      </c>
      <c r="O355" s="78">
        <v>56407.444193359392</v>
      </c>
      <c r="P355" s="78">
        <v>1996.272246882166</v>
      </c>
      <c r="Q355" s="78">
        <v>35.112971305847161</v>
      </c>
      <c r="R355" s="78">
        <v>7839.2172851562436</v>
      </c>
      <c r="S355" s="78">
        <v>52420.59567382816</v>
      </c>
      <c r="T355" s="78">
        <v>20603.33216992188</v>
      </c>
      <c r="U355" s="78">
        <v>9441.8669726562493</v>
      </c>
      <c r="V355" s="78">
        <v>82535.417462808051</v>
      </c>
      <c r="W355" s="78">
        <v>4007.77971191406</v>
      </c>
      <c r="X355" s="78">
        <v>15568.462361641064</v>
      </c>
      <c r="Y355" s="78">
        <v>10527.598445312498</v>
      </c>
      <c r="Z355" s="78">
        <v>378.30475731811532</v>
      </c>
      <c r="AA355" s="78">
        <v>32359.188976562487</v>
      </c>
      <c r="AB355" s="78">
        <v>22860.268554687518</v>
      </c>
      <c r="AC355" s="78">
        <v>34742.109797484889</v>
      </c>
      <c r="AD355" s="78">
        <v>47726.095316406267</v>
      </c>
      <c r="AE355" s="78">
        <v>9475.4814784365135</v>
      </c>
      <c r="AF355" s="78">
        <v>18.064723968750002</v>
      </c>
      <c r="AG355" s="78">
        <v>27190.886152343755</v>
      </c>
      <c r="AH355" s="78">
        <v>55691.25314843747</v>
      </c>
      <c r="AI355" s="78">
        <v>12508.900585937501</v>
      </c>
      <c r="AJ355" s="78">
        <v>78.231248046875152</v>
      </c>
      <c r="AK355" s="78">
        <v>3074.5278063409332</v>
      </c>
      <c r="AL355" s="78">
        <v>25107.893101562498</v>
      </c>
      <c r="AM355" s="78">
        <v>25333.013482421931</v>
      </c>
      <c r="AN355" s="78">
        <v>6365.4841308593786</v>
      </c>
      <c r="AO355" s="78">
        <v>48310.583375000009</v>
      </c>
      <c r="AP355" s="78">
        <v>333.56032166423756</v>
      </c>
      <c r="AQ355" s="78">
        <v>54780.608553710998</v>
      </c>
      <c r="AR355" s="78">
        <v>56181.539398437497</v>
      </c>
      <c r="AS355" s="78">
        <v>63781.208296875033</v>
      </c>
      <c r="AT355" s="78">
        <v>14331.213574218755</v>
      </c>
      <c r="AU355" s="78">
        <v>67720.080335937469</v>
      </c>
      <c r="AV355" s="78">
        <v>32556.791519531223</v>
      </c>
      <c r="AW355" s="78">
        <v>4046.9657263383651</v>
      </c>
      <c r="AX355" s="78">
        <v>54268.948847656255</v>
      </c>
      <c r="AY355" s="78">
        <v>55587.198019531221</v>
      </c>
    </row>
    <row r="356" spans="1:51" x14ac:dyDescent="0.25">
      <c r="A356" s="89">
        <v>43631</v>
      </c>
      <c r="B356" s="90">
        <v>19</v>
      </c>
      <c r="C356" s="78">
        <v>45762.545582031249</v>
      </c>
      <c r="D356" s="78">
        <v>49258.828976562516</v>
      </c>
      <c r="E356" s="78">
        <v>28685.450800781269</v>
      </c>
      <c r="F356" s="78">
        <v>87530.797847656257</v>
      </c>
      <c r="G356" s="78">
        <v>47008.53688867185</v>
      </c>
      <c r="H356" s="78">
        <v>5140.7448925781209</v>
      </c>
      <c r="I356" s="78">
        <v>39238.693685058533</v>
      </c>
      <c r="J356" s="78">
        <v>160.96031951904291</v>
      </c>
      <c r="K356" s="78">
        <v>24452.863525390636</v>
      </c>
      <c r="L356" s="78">
        <v>14383.097254878936</v>
      </c>
      <c r="M356" s="78">
        <v>24796.78971874998</v>
      </c>
      <c r="N356" s="78">
        <v>17318.224667968745</v>
      </c>
      <c r="O356" s="78">
        <v>61161.24830273437</v>
      </c>
      <c r="P356" s="78">
        <v>2350.3186210937497</v>
      </c>
      <c r="Q356" s="78">
        <v>36.841190338134759</v>
      </c>
      <c r="R356" s="78">
        <v>9549.9623901367213</v>
      </c>
      <c r="S356" s="78">
        <v>62300.252386718734</v>
      </c>
      <c r="T356" s="78">
        <v>23478.840224609376</v>
      </c>
      <c r="U356" s="78">
        <v>11355.131625</v>
      </c>
      <c r="V356" s="78">
        <v>97632.09267790163</v>
      </c>
      <c r="W356" s="78">
        <v>4775.5160400390596</v>
      </c>
      <c r="X356" s="78">
        <v>18164.371738281279</v>
      </c>
      <c r="Y356" s="78">
        <v>12085.593777343754</v>
      </c>
      <c r="Z356" s="78">
        <v>399.16915915527335</v>
      </c>
      <c r="AA356" s="78">
        <v>38178.525238281283</v>
      </c>
      <c r="AB356" s="78">
        <v>23738.220492187487</v>
      </c>
      <c r="AC356" s="78">
        <v>39049.281140478277</v>
      </c>
      <c r="AD356" s="78">
        <v>56900.745640625042</v>
      </c>
      <c r="AE356" s="78">
        <v>11118.815291341143</v>
      </c>
      <c r="AF356" s="78">
        <v>18.064723968750002</v>
      </c>
      <c r="AG356" s="78">
        <v>32206.420132812491</v>
      </c>
      <c r="AH356" s="78">
        <v>67834.561796874987</v>
      </c>
      <c r="AI356" s="78">
        <v>14572.2236328125</v>
      </c>
      <c r="AJ356" s="78">
        <v>76.802756347654963</v>
      </c>
      <c r="AK356" s="78">
        <v>3513.7852368164054</v>
      </c>
      <c r="AL356" s="78">
        <v>29955.988396484383</v>
      </c>
      <c r="AM356" s="78">
        <v>30765.940732421896</v>
      </c>
      <c r="AN356" s="78">
        <v>7617.3513671875116</v>
      </c>
      <c r="AO356" s="78">
        <v>54985.675810546869</v>
      </c>
      <c r="AP356" s="78">
        <v>409.20878499999986</v>
      </c>
      <c r="AQ356" s="78">
        <v>57851.859226562461</v>
      </c>
      <c r="AR356" s="78">
        <v>63720.317546874918</v>
      </c>
      <c r="AS356" s="78">
        <v>74348.404972656281</v>
      </c>
      <c r="AT356" s="78">
        <v>16426.814787109397</v>
      </c>
      <c r="AU356" s="78">
        <v>77768.998968749991</v>
      </c>
      <c r="AV356" s="78">
        <v>40129.954121093775</v>
      </c>
      <c r="AW356" s="78">
        <v>4988.4955016151534</v>
      </c>
      <c r="AX356" s="78">
        <v>65580.349533691391</v>
      </c>
      <c r="AY356" s="78">
        <v>59851.832146484427</v>
      </c>
    </row>
    <row r="357" spans="1:51" x14ac:dyDescent="0.25">
      <c r="A357" s="89">
        <v>43631</v>
      </c>
      <c r="B357" s="90">
        <v>20</v>
      </c>
      <c r="C357" s="78">
        <v>47045.438742187522</v>
      </c>
      <c r="D357" s="78">
        <v>50207.026476562503</v>
      </c>
      <c r="E357" s="78">
        <v>29804.499960937512</v>
      </c>
      <c r="F357" s="78">
        <v>90202.751515625016</v>
      </c>
      <c r="G357" s="78">
        <v>48710.649578125034</v>
      </c>
      <c r="H357" s="78">
        <v>5201.8173339843806</v>
      </c>
      <c r="I357" s="78">
        <v>39179.61335986328</v>
      </c>
      <c r="J357" s="78">
        <v>167.43824005126959</v>
      </c>
      <c r="K357" s="78">
        <v>25122.918847656263</v>
      </c>
      <c r="L357" s="78">
        <v>14478.442212886746</v>
      </c>
      <c r="M357" s="78">
        <v>25002.718923828132</v>
      </c>
      <c r="N357" s="78">
        <v>17942.718542968745</v>
      </c>
      <c r="O357" s="78">
        <v>61493.158650390622</v>
      </c>
      <c r="P357" s="78">
        <v>2579.4171718750008</v>
      </c>
      <c r="Q357" s="78">
        <v>37.991684913635254</v>
      </c>
      <c r="R357" s="78">
        <v>9938.4037719726566</v>
      </c>
      <c r="S357" s="78">
        <v>64271.566375000039</v>
      </c>
      <c r="T357" s="78">
        <v>23696.884609375003</v>
      </c>
      <c r="U357" s="78">
        <v>11523.050541015629</v>
      </c>
      <c r="V357" s="78">
        <v>101499.05068571412</v>
      </c>
      <c r="W357" s="78">
        <v>4894.7541015624902</v>
      </c>
      <c r="X357" s="78">
        <v>19144.447347656263</v>
      </c>
      <c r="Y357" s="78">
        <v>12100.082472656257</v>
      </c>
      <c r="Z357" s="78">
        <v>422.3325431762695</v>
      </c>
      <c r="AA357" s="78">
        <v>39397.700152343765</v>
      </c>
      <c r="AB357" s="78">
        <v>23833.721986328121</v>
      </c>
      <c r="AC357" s="78">
        <v>39834.341851291567</v>
      </c>
      <c r="AD357" s="78">
        <v>59036.607640624934</v>
      </c>
      <c r="AE357" s="78">
        <v>11280.530032552098</v>
      </c>
      <c r="AF357" s="78">
        <v>18.064723968750002</v>
      </c>
      <c r="AG357" s="78">
        <v>33374.901679687493</v>
      </c>
      <c r="AH357" s="78">
        <v>70689.302351562481</v>
      </c>
      <c r="AI357" s="78">
        <v>14761.740283203131</v>
      </c>
      <c r="AJ357" s="78">
        <v>68.858601562499018</v>
      </c>
      <c r="AK357" s="78">
        <v>3599.5808081054702</v>
      </c>
      <c r="AL357" s="78">
        <v>31271.79143164062</v>
      </c>
      <c r="AM357" s="78">
        <v>31707.112146484385</v>
      </c>
      <c r="AN357" s="78">
        <v>7961.5672851562394</v>
      </c>
      <c r="AO357" s="78">
        <v>56563.818143066397</v>
      </c>
      <c r="AP357" s="78">
        <v>411.70501700000011</v>
      </c>
      <c r="AQ357" s="78">
        <v>58281.10133300782</v>
      </c>
      <c r="AR357" s="78">
        <v>64919.76098632819</v>
      </c>
      <c r="AS357" s="78">
        <v>77496.000728515617</v>
      </c>
      <c r="AT357" s="78">
        <v>16574.183369140621</v>
      </c>
      <c r="AU357" s="78">
        <v>80252.494925781197</v>
      </c>
      <c r="AV357" s="78">
        <v>41900.883093750002</v>
      </c>
      <c r="AW357" s="78">
        <v>5234.5331214958233</v>
      </c>
      <c r="AX357" s="78">
        <v>67901.085725097655</v>
      </c>
      <c r="AY357" s="78">
        <v>60603.484408203163</v>
      </c>
    </row>
    <row r="358" spans="1:51" x14ac:dyDescent="0.25">
      <c r="A358" s="89">
        <v>43631</v>
      </c>
      <c r="B358" s="90">
        <v>21</v>
      </c>
      <c r="C358" s="78">
        <v>47022.729285156252</v>
      </c>
      <c r="D358" s="78">
        <v>49726.782839843763</v>
      </c>
      <c r="E358" s="78">
        <v>30268.435527343747</v>
      </c>
      <c r="F358" s="78">
        <v>90671.106222656279</v>
      </c>
      <c r="G358" s="78">
        <v>49138.928470703104</v>
      </c>
      <c r="H358" s="78">
        <v>5299.8650488281291</v>
      </c>
      <c r="I358" s="78">
        <v>38288.894261718749</v>
      </c>
      <c r="J358" s="78">
        <v>165.84223175048822</v>
      </c>
      <c r="K358" s="78">
        <v>25353.360546875003</v>
      </c>
      <c r="L358" s="78">
        <v>14061.793141597675</v>
      </c>
      <c r="M358" s="78">
        <v>25122.291197265626</v>
      </c>
      <c r="N358" s="78">
        <v>17945.836953124995</v>
      </c>
      <c r="O358" s="78">
        <v>61503.355871093772</v>
      </c>
      <c r="P358" s="78">
        <v>2672.6259609374897</v>
      </c>
      <c r="Q358" s="78">
        <v>37.710518836975105</v>
      </c>
      <c r="R358" s="78">
        <v>10196.847778320312</v>
      </c>
      <c r="S358" s="78">
        <v>64832.720648437462</v>
      </c>
      <c r="T358" s="78">
        <v>23726.239580078134</v>
      </c>
      <c r="U358" s="78">
        <v>11528.952000000012</v>
      </c>
      <c r="V358" s="78">
        <v>103071.60704508916</v>
      </c>
      <c r="W358" s="78">
        <v>4868.8894042968705</v>
      </c>
      <c r="X358" s="78">
        <v>19155.439041015645</v>
      </c>
      <c r="Y358" s="78">
        <v>11989.219148437505</v>
      </c>
      <c r="Z358" s="78">
        <v>385.511959741211</v>
      </c>
      <c r="AA358" s="78">
        <v>39587.87086718747</v>
      </c>
      <c r="AB358" s="78">
        <v>23496.753998046897</v>
      </c>
      <c r="AC358" s="78">
        <v>39934.608897538492</v>
      </c>
      <c r="AD358" s="78">
        <v>59870.713648437508</v>
      </c>
      <c r="AE358" s="78">
        <v>11133.581523763007</v>
      </c>
      <c r="AF358" s="78">
        <v>18.064723968750002</v>
      </c>
      <c r="AG358" s="78">
        <v>33874.615546875</v>
      </c>
      <c r="AH358" s="78">
        <v>70908.348367187456</v>
      </c>
      <c r="AI358" s="78">
        <v>14682.592578125019</v>
      </c>
      <c r="AJ358" s="78">
        <v>63.907637939454105</v>
      </c>
      <c r="AK358" s="78">
        <v>3628.691516113282</v>
      </c>
      <c r="AL358" s="78">
        <v>31366.012111328117</v>
      </c>
      <c r="AM358" s="78">
        <v>31897.152064453167</v>
      </c>
      <c r="AN358" s="78">
        <v>8056.7068847656301</v>
      </c>
      <c r="AO358" s="78">
        <v>56849.088827636733</v>
      </c>
      <c r="AP358" s="78">
        <v>445.05613199999988</v>
      </c>
      <c r="AQ358" s="78">
        <v>57489.03133984375</v>
      </c>
      <c r="AR358" s="78">
        <v>65245.055761718781</v>
      </c>
      <c r="AS358" s="78">
        <v>77813.197835937492</v>
      </c>
      <c r="AT358" s="78">
        <v>16468.298738281253</v>
      </c>
      <c r="AU358" s="78">
        <v>80803.481445312515</v>
      </c>
      <c r="AV358" s="78">
        <v>41619.588804687541</v>
      </c>
      <c r="AW358" s="78">
        <v>5364.6386368410067</v>
      </c>
      <c r="AX358" s="78">
        <v>68652.99499023438</v>
      </c>
      <c r="AY358" s="78">
        <v>60633.398765624974</v>
      </c>
    </row>
    <row r="359" spans="1:51" x14ac:dyDescent="0.25">
      <c r="A359" s="89">
        <v>43631</v>
      </c>
      <c r="B359" s="90">
        <v>22</v>
      </c>
      <c r="C359" s="78">
        <v>45366.835666015657</v>
      </c>
      <c r="D359" s="78">
        <v>48639.476699218772</v>
      </c>
      <c r="E359" s="78">
        <v>29526.711113281235</v>
      </c>
      <c r="F359" s="78">
        <v>87149.378316406248</v>
      </c>
      <c r="G359" s="78">
        <v>48201.885671874996</v>
      </c>
      <c r="H359" s="78">
        <v>4775.5613183593941</v>
      </c>
      <c r="I359" s="78">
        <v>36438.001029785133</v>
      </c>
      <c r="J359" s="78">
        <v>152.4924125671387</v>
      </c>
      <c r="K359" s="78">
        <v>24860.040771484397</v>
      </c>
      <c r="L359" s="78">
        <v>13878.714399410186</v>
      </c>
      <c r="M359" s="78">
        <v>24567.479316406287</v>
      </c>
      <c r="N359" s="78">
        <v>16987.714585937494</v>
      </c>
      <c r="O359" s="78">
        <v>59252.763578125021</v>
      </c>
      <c r="P359" s="78">
        <v>2629.5462490234395</v>
      </c>
      <c r="Q359" s="78">
        <v>38.356253623962409</v>
      </c>
      <c r="R359" s="78">
        <v>10166.722509765626</v>
      </c>
      <c r="S359" s="78">
        <v>64094.75576757815</v>
      </c>
      <c r="T359" s="78">
        <v>22511.401164062499</v>
      </c>
      <c r="U359" s="78">
        <v>11308.784527343749</v>
      </c>
      <c r="V359" s="78">
        <v>101054.73983415162</v>
      </c>
      <c r="W359" s="78">
        <v>4720.1607177734313</v>
      </c>
      <c r="X359" s="78">
        <v>19035.438458984394</v>
      </c>
      <c r="Y359" s="78">
        <v>11171.243613281249</v>
      </c>
      <c r="Z359" s="78">
        <v>412.48449101562511</v>
      </c>
      <c r="AA359" s="78">
        <v>37970.871060546873</v>
      </c>
      <c r="AB359" s="78">
        <v>22666.923667968786</v>
      </c>
      <c r="AC359" s="78">
        <v>38532.020390948244</v>
      </c>
      <c r="AD359" s="78">
        <v>58992.20275781252</v>
      </c>
      <c r="AE359" s="78">
        <v>11042.982222005206</v>
      </c>
      <c r="AF359" s="78">
        <v>18.064723968750002</v>
      </c>
      <c r="AG359" s="78">
        <v>33332.942765624983</v>
      </c>
      <c r="AH359" s="78">
        <v>69723.20501562499</v>
      </c>
      <c r="AI359" s="78">
        <v>14221.010888671881</v>
      </c>
      <c r="AJ359" s="78">
        <v>64.221973144530807</v>
      </c>
      <c r="AK359" s="78">
        <v>3619.9501562499968</v>
      </c>
      <c r="AL359" s="78">
        <v>30865.35103125</v>
      </c>
      <c r="AM359" s="78">
        <v>31360.819357421915</v>
      </c>
      <c r="AN359" s="78">
        <v>7922.5785156249876</v>
      </c>
      <c r="AO359" s="78">
        <v>55806.133099609353</v>
      </c>
      <c r="AP359" s="78">
        <v>444.69329600000003</v>
      </c>
      <c r="AQ359" s="78">
        <v>55637.849749023422</v>
      </c>
      <c r="AR359" s="78">
        <v>63922.020845703206</v>
      </c>
      <c r="AS359" s="78">
        <v>75804.451037109378</v>
      </c>
      <c r="AT359" s="78">
        <v>16173.375146484388</v>
      </c>
      <c r="AU359" s="78">
        <v>79502.208785156225</v>
      </c>
      <c r="AV359" s="78">
        <v>40411.183683593721</v>
      </c>
      <c r="AW359" s="78">
        <v>5258.1991866338976</v>
      </c>
      <c r="AX359" s="78">
        <v>68253.281733398384</v>
      </c>
      <c r="AY359" s="78">
        <v>59043.820548828095</v>
      </c>
    </row>
    <row r="360" spans="1:51" x14ac:dyDescent="0.25">
      <c r="A360" s="89">
        <v>43631</v>
      </c>
      <c r="B360" s="90">
        <v>23</v>
      </c>
      <c r="C360" s="78">
        <v>42646.395427734373</v>
      </c>
      <c r="D360" s="78">
        <v>46702.365031249967</v>
      </c>
      <c r="E360" s="78">
        <v>27954.501572265617</v>
      </c>
      <c r="F360" s="78">
        <v>80908.348023437473</v>
      </c>
      <c r="G360" s="78">
        <v>45389.255726562493</v>
      </c>
      <c r="H360" s="78">
        <v>4055.7523974609398</v>
      </c>
      <c r="I360" s="78">
        <v>34548.089862304681</v>
      </c>
      <c r="J360" s="78">
        <v>150.2002296447755</v>
      </c>
      <c r="K360" s="78">
        <v>23801.619775390634</v>
      </c>
      <c r="L360" s="78">
        <v>13394.092117183616</v>
      </c>
      <c r="M360" s="78">
        <v>24258.692865234374</v>
      </c>
      <c r="N360" s="78">
        <v>16016.017640624994</v>
      </c>
      <c r="O360" s="78">
        <v>55866.765961914098</v>
      </c>
      <c r="P360" s="78">
        <v>2259.8127705078105</v>
      </c>
      <c r="Q360" s="78">
        <v>39.633210182189941</v>
      </c>
      <c r="R360" s="78">
        <v>9863.3654907226573</v>
      </c>
      <c r="S360" s="78">
        <v>61588.894326171896</v>
      </c>
      <c r="T360" s="78">
        <v>20334.464904296896</v>
      </c>
      <c r="U360" s="78">
        <v>10685.248359375</v>
      </c>
      <c r="V360" s="78">
        <v>96062.599107589209</v>
      </c>
      <c r="W360" s="78">
        <v>4467.5335693359402</v>
      </c>
      <c r="X360" s="78">
        <v>18080.156679199186</v>
      </c>
      <c r="Y360" s="78">
        <v>10297.96263671875</v>
      </c>
      <c r="Z360" s="78">
        <v>396.80844478149413</v>
      </c>
      <c r="AA360" s="78">
        <v>35831.370513671907</v>
      </c>
      <c r="AB360" s="78">
        <v>21698.423210937515</v>
      </c>
      <c r="AC360" s="78">
        <v>36117.629271583581</v>
      </c>
      <c r="AD360" s="78">
        <v>57198.205226562473</v>
      </c>
      <c r="AE360" s="78">
        <v>11119.109234700531</v>
      </c>
      <c r="AF360" s="78">
        <v>18.064723968750002</v>
      </c>
      <c r="AG360" s="78">
        <v>32753.031703125009</v>
      </c>
      <c r="AH360" s="78">
        <v>67590.844109374957</v>
      </c>
      <c r="AI360" s="78">
        <v>12967.217724609369</v>
      </c>
      <c r="AJ360" s="78">
        <v>40.211504638671983</v>
      </c>
      <c r="AK360" s="78">
        <v>3503.0027050781259</v>
      </c>
      <c r="AL360" s="78">
        <v>29751.604917968765</v>
      </c>
      <c r="AM360" s="78">
        <v>29942.783927734381</v>
      </c>
      <c r="AN360" s="78">
        <v>7562.2097656250007</v>
      </c>
      <c r="AO360" s="78">
        <v>53943.433121093716</v>
      </c>
      <c r="AP360" s="78">
        <v>369.34665099999995</v>
      </c>
      <c r="AQ360" s="78">
        <v>53271.88112402345</v>
      </c>
      <c r="AR360" s="78">
        <v>61647.675317382877</v>
      </c>
      <c r="AS360" s="78">
        <v>72896.274523437474</v>
      </c>
      <c r="AT360" s="78">
        <v>15184.489890625013</v>
      </c>
      <c r="AU360" s="78">
        <v>76288.991441406222</v>
      </c>
      <c r="AV360" s="78">
        <v>38634.030058593766</v>
      </c>
      <c r="AW360" s="78">
        <v>5087.9422872939049</v>
      </c>
      <c r="AX360" s="78">
        <v>65614.749667968776</v>
      </c>
      <c r="AY360" s="78">
        <v>56520.544685547007</v>
      </c>
    </row>
    <row r="361" spans="1:51" x14ac:dyDescent="0.25">
      <c r="A361" s="89">
        <v>43631</v>
      </c>
      <c r="B361" s="90">
        <v>24</v>
      </c>
      <c r="C361" s="78">
        <v>39028.530734375046</v>
      </c>
      <c r="D361" s="78">
        <v>42839.688375000012</v>
      </c>
      <c r="E361" s="78">
        <v>25226.55218749999</v>
      </c>
      <c r="F361" s="78">
        <v>73818.47497656256</v>
      </c>
      <c r="G361" s="78">
        <v>42091.249738281236</v>
      </c>
      <c r="H361" s="78">
        <v>3343.8204638671905</v>
      </c>
      <c r="I361" s="78">
        <v>32286.78477978519</v>
      </c>
      <c r="J361" s="78">
        <v>142.99821853637701</v>
      </c>
      <c r="K361" s="78">
        <v>22046.773486328137</v>
      </c>
      <c r="L361" s="78">
        <v>12597.406996089867</v>
      </c>
      <c r="M361" s="78">
        <v>23084.469037109389</v>
      </c>
      <c r="N361" s="78">
        <v>14560.48662304688</v>
      </c>
      <c r="O361" s="78">
        <v>51340.511295898446</v>
      </c>
      <c r="P361" s="78">
        <v>1809.2231503906187</v>
      </c>
      <c r="Q361" s="78">
        <v>38.883764266967788</v>
      </c>
      <c r="R361" s="78">
        <v>9082.5912719726639</v>
      </c>
      <c r="S361" s="78">
        <v>57160.886851562514</v>
      </c>
      <c r="T361" s="78">
        <v>18392.646584960912</v>
      </c>
      <c r="U361" s="78">
        <v>9460.0744843750017</v>
      </c>
      <c r="V361" s="78">
        <v>87874.91542790168</v>
      </c>
      <c r="W361" s="78">
        <v>4420.9687988281203</v>
      </c>
      <c r="X361" s="78">
        <v>16004.336042480478</v>
      </c>
      <c r="Y361" s="78">
        <v>10391.420597656252</v>
      </c>
      <c r="Z361" s="78">
        <v>371.39151245727544</v>
      </c>
      <c r="AA361" s="78">
        <v>32655.131240234376</v>
      </c>
      <c r="AB361" s="78">
        <v>20697.637341308582</v>
      </c>
      <c r="AC361" s="78">
        <v>33396.497266408187</v>
      </c>
      <c r="AD361" s="78">
        <v>52177.985874999969</v>
      </c>
      <c r="AE361" s="78">
        <v>10839.337872884098</v>
      </c>
      <c r="AF361" s="78">
        <v>18.064723968750002</v>
      </c>
      <c r="AG361" s="78">
        <v>30055.644695312509</v>
      </c>
      <c r="AH361" s="78">
        <v>61392.634148437472</v>
      </c>
      <c r="AI361" s="78">
        <v>12188.213232421869</v>
      </c>
      <c r="AJ361" s="78">
        <v>61.880608398436721</v>
      </c>
      <c r="AK361" s="78">
        <v>3437.5725659179675</v>
      </c>
      <c r="AL361" s="78">
        <v>27503.900234375003</v>
      </c>
      <c r="AM361" s="78">
        <v>27519.935484375019</v>
      </c>
      <c r="AN361" s="78">
        <v>6907.478417968754</v>
      </c>
      <c r="AO361" s="78">
        <v>50194.267633300791</v>
      </c>
      <c r="AP361" s="78">
        <v>298.81899499999997</v>
      </c>
      <c r="AQ361" s="78">
        <v>50127.50764550778</v>
      </c>
      <c r="AR361" s="78">
        <v>56858.589288085939</v>
      </c>
      <c r="AS361" s="78">
        <v>67594.816656250012</v>
      </c>
      <c r="AT361" s="78">
        <v>14569.614351562499</v>
      </c>
      <c r="AU361" s="78">
        <v>70034.871261718741</v>
      </c>
      <c r="AV361" s="78">
        <v>35295.70303906245</v>
      </c>
      <c r="AW361" s="78">
        <v>4766.0620952534728</v>
      </c>
      <c r="AX361" s="78">
        <v>60664.99914062499</v>
      </c>
      <c r="AY361" s="78">
        <v>52932.389531249974</v>
      </c>
    </row>
    <row r="362" spans="1:51" x14ac:dyDescent="0.25">
      <c r="A362" s="89">
        <v>43632</v>
      </c>
      <c r="B362" s="90">
        <v>1</v>
      </c>
      <c r="C362" s="78">
        <v>35358.903574218653</v>
      </c>
      <c r="D362" s="78">
        <v>38210.764238281256</v>
      </c>
      <c r="E362" s="78">
        <v>22343.341210937502</v>
      </c>
      <c r="F362" s="78">
        <v>65373.768761718791</v>
      </c>
      <c r="G362" s="78">
        <v>37481.198722656263</v>
      </c>
      <c r="H362" s="78">
        <v>3163.2038964843805</v>
      </c>
      <c r="I362" s="78">
        <v>29123.142573730456</v>
      </c>
      <c r="J362" s="78">
        <v>125.93329429626459</v>
      </c>
      <c r="K362" s="78">
        <v>19528.620996093759</v>
      </c>
      <c r="L362" s="78">
        <v>11873.251450191427</v>
      </c>
      <c r="M362" s="78">
        <v>21289.307716796891</v>
      </c>
      <c r="N362" s="78">
        <v>13154.944064453117</v>
      </c>
      <c r="O362" s="78">
        <v>45961.233624999979</v>
      </c>
      <c r="P362" s="78">
        <v>2512.8339941406311</v>
      </c>
      <c r="Q362" s="78">
        <v>37.814378738403306</v>
      </c>
      <c r="R362" s="78">
        <v>8024.2491210937505</v>
      </c>
      <c r="S362" s="78">
        <v>50835.678140625001</v>
      </c>
      <c r="T362" s="78">
        <v>16560.708318359353</v>
      </c>
      <c r="U362" s="78">
        <v>8600.8882597656302</v>
      </c>
      <c r="V362" s="78">
        <v>77241.964029464143</v>
      </c>
      <c r="W362" s="78">
        <v>3992.48876953124</v>
      </c>
      <c r="X362" s="78">
        <v>14575.928535156207</v>
      </c>
      <c r="Y362" s="78">
        <v>10042.143496093749</v>
      </c>
      <c r="Z362" s="78">
        <v>356.47329339599594</v>
      </c>
      <c r="AA362" s="78">
        <v>28872.21878515627</v>
      </c>
      <c r="AB362" s="78">
        <v>19156.57138281249</v>
      </c>
      <c r="AC362" s="78">
        <v>30852.357534304771</v>
      </c>
      <c r="AD362" s="78">
        <v>45486.685039062482</v>
      </c>
      <c r="AE362" s="78">
        <v>9810.7498826497449</v>
      </c>
      <c r="AF362" s="78">
        <v>18.064723968750002</v>
      </c>
      <c r="AG362" s="78">
        <v>26842.129214843761</v>
      </c>
      <c r="AH362" s="78">
        <v>54325.811570312522</v>
      </c>
      <c r="AI362" s="78">
        <v>11180.353222656251</v>
      </c>
      <c r="AJ362" s="78">
        <v>58.902304931640273</v>
      </c>
      <c r="AK362" s="78">
        <v>3500.0170117187499</v>
      </c>
      <c r="AL362" s="78">
        <v>23941.501960937498</v>
      </c>
      <c r="AM362" s="78">
        <v>24374.22124414063</v>
      </c>
      <c r="AN362" s="78">
        <v>5911.213696289069</v>
      </c>
      <c r="AO362" s="78">
        <v>44953.033434082048</v>
      </c>
      <c r="AP362" s="78">
        <v>286.65320200000002</v>
      </c>
      <c r="AQ362" s="78">
        <v>46218.979502929673</v>
      </c>
      <c r="AR362" s="78">
        <v>50637.99931738279</v>
      </c>
      <c r="AS362" s="78">
        <v>59336.367273437521</v>
      </c>
      <c r="AT362" s="78">
        <v>13666.624546874995</v>
      </c>
      <c r="AU362" s="78">
        <v>62197.6159492187</v>
      </c>
      <c r="AV362" s="78">
        <v>31227.933593750029</v>
      </c>
      <c r="AW362" s="78">
        <v>5194.7430645296299</v>
      </c>
      <c r="AX362" s="78">
        <v>52457.175141601532</v>
      </c>
      <c r="AY362" s="78">
        <v>48851.774398437425</v>
      </c>
    </row>
    <row r="363" spans="1:51" x14ac:dyDescent="0.25">
      <c r="A363" s="89">
        <v>43632</v>
      </c>
      <c r="B363" s="90">
        <v>2</v>
      </c>
      <c r="C363" s="78">
        <v>31908.818919921869</v>
      </c>
      <c r="D363" s="78">
        <v>32734.629822265608</v>
      </c>
      <c r="E363" s="78">
        <v>19360.746972656259</v>
      </c>
      <c r="F363" s="78">
        <v>58298.230488281253</v>
      </c>
      <c r="G363" s="78">
        <v>32569.180189453124</v>
      </c>
      <c r="H363" s="78">
        <v>3143.2363916015602</v>
      </c>
      <c r="I363" s="78">
        <v>25803.187720214832</v>
      </c>
      <c r="J363" s="78">
        <v>107.50197029113771</v>
      </c>
      <c r="K363" s="78">
        <v>16850.537304687514</v>
      </c>
      <c r="L363" s="78">
        <v>11139.131885738298</v>
      </c>
      <c r="M363" s="78">
        <v>19082.071876953149</v>
      </c>
      <c r="N363" s="78">
        <v>12123.211382812498</v>
      </c>
      <c r="O363" s="78">
        <v>40157.886088867177</v>
      </c>
      <c r="P363" s="78">
        <v>2400.0852607421875</v>
      </c>
      <c r="Q363" s="78">
        <v>37.511608123779297</v>
      </c>
      <c r="R363" s="78">
        <v>6654.1380371093846</v>
      </c>
      <c r="S363" s="78">
        <v>42727.043345703125</v>
      </c>
      <c r="T363" s="78">
        <v>15087.473410156237</v>
      </c>
      <c r="U363" s="78">
        <v>7898.7582802734305</v>
      </c>
      <c r="V363" s="78">
        <v>65429.223263839187</v>
      </c>
      <c r="W363" s="78">
        <v>3628.6322875976566</v>
      </c>
      <c r="X363" s="78">
        <v>13822.229709472638</v>
      </c>
      <c r="Y363" s="78">
        <v>7788.4930644531341</v>
      </c>
      <c r="Z363" s="78">
        <v>353.70727460937491</v>
      </c>
      <c r="AA363" s="78">
        <v>24886.88991992185</v>
      </c>
      <c r="AB363" s="78">
        <v>17569.045007812503</v>
      </c>
      <c r="AC363" s="78">
        <v>28098.305848800803</v>
      </c>
      <c r="AD363" s="78">
        <v>38687.283097656247</v>
      </c>
      <c r="AE363" s="78">
        <v>8585.6747161458261</v>
      </c>
      <c r="AF363" s="78">
        <v>18.064723968750002</v>
      </c>
      <c r="AG363" s="78">
        <v>22808.305179687497</v>
      </c>
      <c r="AH363" s="78">
        <v>44999.624035156223</v>
      </c>
      <c r="AI363" s="78">
        <v>9812.4677246093579</v>
      </c>
      <c r="AJ363" s="78">
        <v>65.329467529297119</v>
      </c>
      <c r="AK363" s="78">
        <v>3291.2489575195309</v>
      </c>
      <c r="AL363" s="78">
        <v>19918.559388671874</v>
      </c>
      <c r="AM363" s="78">
        <v>20520.416564453124</v>
      </c>
      <c r="AN363" s="78">
        <v>4727.0986328125091</v>
      </c>
      <c r="AO363" s="78">
        <v>38904.297182617171</v>
      </c>
      <c r="AP363" s="78">
        <v>198.44568399999991</v>
      </c>
      <c r="AQ363" s="78">
        <v>42298.124776367207</v>
      </c>
      <c r="AR363" s="78">
        <v>43343.363272460949</v>
      </c>
      <c r="AS363" s="78">
        <v>49686.433095703142</v>
      </c>
      <c r="AT363" s="78">
        <v>12588.503445312526</v>
      </c>
      <c r="AU363" s="78">
        <v>53593.137544921869</v>
      </c>
      <c r="AV363" s="78">
        <v>26397.884687499969</v>
      </c>
      <c r="AW363" s="78">
        <v>6502.6883657735671</v>
      </c>
      <c r="AX363" s="78">
        <v>43259.896672363291</v>
      </c>
      <c r="AY363" s="78">
        <v>44776.7275390625</v>
      </c>
    </row>
    <row r="364" spans="1:51" x14ac:dyDescent="0.25">
      <c r="A364" s="89">
        <v>43632</v>
      </c>
      <c r="B364" s="90">
        <v>3</v>
      </c>
      <c r="C364" s="78">
        <v>29568.011818359366</v>
      </c>
      <c r="D364" s="78">
        <v>28610.81153710937</v>
      </c>
      <c r="E364" s="78">
        <v>17369.030009765647</v>
      </c>
      <c r="F364" s="78">
        <v>53058.426988281259</v>
      </c>
      <c r="G364" s="78">
        <v>29524.038636718731</v>
      </c>
      <c r="H364" s="78">
        <v>3198.4845800781195</v>
      </c>
      <c r="I364" s="78">
        <v>23458.467178710918</v>
      </c>
      <c r="J364" s="78">
        <v>94.522201538085994</v>
      </c>
      <c r="K364" s="78">
        <v>14784.984985351553</v>
      </c>
      <c r="L364" s="78">
        <v>10683.796179683615</v>
      </c>
      <c r="M364" s="78">
        <v>16743.241236328144</v>
      </c>
      <c r="N364" s="78">
        <v>11307.188130859377</v>
      </c>
      <c r="O364" s="78">
        <v>36028.107235351556</v>
      </c>
      <c r="P364" s="78">
        <v>2196.3411132812498</v>
      </c>
      <c r="Q364" s="78">
        <v>37.567911148071282</v>
      </c>
      <c r="R364" s="78">
        <v>5631.1993652343754</v>
      </c>
      <c r="S364" s="78">
        <v>36234.979689453139</v>
      </c>
      <c r="T364" s="78">
        <v>14108.151483398453</v>
      </c>
      <c r="U364" s="78">
        <v>7276.8243945312606</v>
      </c>
      <c r="V364" s="78">
        <v>57384.657220870453</v>
      </c>
      <c r="W364" s="78">
        <v>3211.9242797851562</v>
      </c>
      <c r="X364" s="78">
        <v>12590.807523925818</v>
      </c>
      <c r="Y364" s="78">
        <v>6748.3264023437596</v>
      </c>
      <c r="Z364" s="78">
        <v>380.88490158691405</v>
      </c>
      <c r="AA364" s="78">
        <v>21772.621614257852</v>
      </c>
      <c r="AB364" s="78">
        <v>16484.136242187524</v>
      </c>
      <c r="AC364" s="78">
        <v>25461.530796757881</v>
      </c>
      <c r="AD364" s="78">
        <v>33139.206914062495</v>
      </c>
      <c r="AE364" s="78">
        <v>7491.92948323568</v>
      </c>
      <c r="AF364" s="78">
        <v>18.064723968750002</v>
      </c>
      <c r="AG364" s="78">
        <v>19423.049417968738</v>
      </c>
      <c r="AH364" s="78">
        <v>37376.539421874993</v>
      </c>
      <c r="AI364" s="78">
        <v>8741.6585937500095</v>
      </c>
      <c r="AJ364" s="78">
        <v>60.580547851562045</v>
      </c>
      <c r="AK364" s="78">
        <v>3140.6787670898452</v>
      </c>
      <c r="AL364" s="78">
        <v>16534.480343750001</v>
      </c>
      <c r="AM364" s="78">
        <v>17482.115585937529</v>
      </c>
      <c r="AN364" s="78">
        <v>3851.6141357421793</v>
      </c>
      <c r="AO364" s="78">
        <v>33642.318286132795</v>
      </c>
      <c r="AP364" s="78">
        <v>174.84537299999997</v>
      </c>
      <c r="AQ364" s="78">
        <v>39176.815045898453</v>
      </c>
      <c r="AR364" s="78">
        <v>37540.446587890634</v>
      </c>
      <c r="AS364" s="78">
        <v>42059.055726562518</v>
      </c>
      <c r="AT364" s="78">
        <v>11587.962519531247</v>
      </c>
      <c r="AU364" s="78">
        <v>47253.54190429685</v>
      </c>
      <c r="AV364" s="78">
        <v>21795.735154296868</v>
      </c>
      <c r="AW364" s="78">
        <v>4110.9055679796738</v>
      </c>
      <c r="AX364" s="78">
        <v>36333.88904907227</v>
      </c>
      <c r="AY364" s="78">
        <v>42229.980058593799</v>
      </c>
    </row>
    <row r="365" spans="1:51" x14ac:dyDescent="0.25">
      <c r="A365" s="89">
        <v>43632</v>
      </c>
      <c r="B365" s="90">
        <v>4</v>
      </c>
      <c r="C365" s="78">
        <v>28268.67072656253</v>
      </c>
      <c r="D365" s="78">
        <v>26037.885251953128</v>
      </c>
      <c r="E365" s="78">
        <v>15998.56555664062</v>
      </c>
      <c r="F365" s="78">
        <v>49742.446324218748</v>
      </c>
      <c r="G365" s="78">
        <v>27173.842890624968</v>
      </c>
      <c r="H365" s="78">
        <v>3087.4304003906327</v>
      </c>
      <c r="I365" s="78">
        <v>22020.023942382813</v>
      </c>
      <c r="J365" s="78">
        <v>92.34821701049809</v>
      </c>
      <c r="K365" s="78">
        <v>13239.539746093751</v>
      </c>
      <c r="L365" s="78">
        <v>10477.107534175799</v>
      </c>
      <c r="M365" s="78">
        <v>15528.42881640626</v>
      </c>
      <c r="N365" s="78">
        <v>10959.21303320313</v>
      </c>
      <c r="O365" s="78">
        <v>33469.485252929713</v>
      </c>
      <c r="P365" s="78">
        <v>2177.1958955078103</v>
      </c>
      <c r="Q365" s="78">
        <v>37.365695953369141</v>
      </c>
      <c r="R365" s="78">
        <v>5044.2489074707037</v>
      </c>
      <c r="S365" s="78">
        <v>31967.618758789104</v>
      </c>
      <c r="T365" s="78">
        <v>13595.277670898424</v>
      </c>
      <c r="U365" s="78">
        <v>6942.8333173828096</v>
      </c>
      <c r="V365" s="78">
        <v>51418.910990401717</v>
      </c>
      <c r="W365" s="78">
        <v>3069.733862304688</v>
      </c>
      <c r="X365" s="78">
        <v>11757.193113769559</v>
      </c>
      <c r="Y365" s="78">
        <v>6412.2376796874914</v>
      </c>
      <c r="Z365" s="78">
        <v>371.64907231445318</v>
      </c>
      <c r="AA365" s="78">
        <v>19609.805686523454</v>
      </c>
      <c r="AB365" s="78">
        <v>15935.894277343757</v>
      </c>
      <c r="AC365" s="78">
        <v>24412.09509669257</v>
      </c>
      <c r="AD365" s="78">
        <v>30114.446265624993</v>
      </c>
      <c r="AE365" s="78">
        <v>6876.2728499348959</v>
      </c>
      <c r="AF365" s="78">
        <v>18.064723968750002</v>
      </c>
      <c r="AG365" s="78">
        <v>17428.958527343748</v>
      </c>
      <c r="AH365" s="78">
        <v>33267.293031250025</v>
      </c>
      <c r="AI365" s="78">
        <v>8118.5998779296906</v>
      </c>
      <c r="AJ365" s="78">
        <v>59.608843994139875</v>
      </c>
      <c r="AK365" s="78">
        <v>3010.661652832031</v>
      </c>
      <c r="AL365" s="78">
        <v>14370.867886718754</v>
      </c>
      <c r="AM365" s="78">
        <v>15635.519047851556</v>
      </c>
      <c r="AN365" s="78">
        <v>3237.6074707031303</v>
      </c>
      <c r="AO365" s="78">
        <v>30309.445999023435</v>
      </c>
      <c r="AP365" s="78">
        <v>122.58837500000007</v>
      </c>
      <c r="AQ365" s="78">
        <v>37129.11839550783</v>
      </c>
      <c r="AR365" s="78">
        <v>34077.116519531242</v>
      </c>
      <c r="AS365" s="78">
        <v>36966.17565429688</v>
      </c>
      <c r="AT365" s="78">
        <v>10995.228986328138</v>
      </c>
      <c r="AU365" s="78">
        <v>43727.64229492189</v>
      </c>
      <c r="AV365" s="78">
        <v>19108.129814453125</v>
      </c>
      <c r="AW365" s="78">
        <v>3562.7333374023437</v>
      </c>
      <c r="AX365" s="78">
        <v>31893.564291992185</v>
      </c>
      <c r="AY365" s="78">
        <v>40669.554453125013</v>
      </c>
    </row>
    <row r="366" spans="1:51" x14ac:dyDescent="0.25">
      <c r="A366" s="89">
        <v>43632</v>
      </c>
      <c r="B366" s="90">
        <v>5</v>
      </c>
      <c r="C366" s="78">
        <v>27565.354259765671</v>
      </c>
      <c r="D366" s="78">
        <v>24463.03846289061</v>
      </c>
      <c r="E366" s="78">
        <v>15297.783564453146</v>
      </c>
      <c r="F366" s="78">
        <v>48224.379621093722</v>
      </c>
      <c r="G366" s="78">
        <v>26001.424619140616</v>
      </c>
      <c r="H366" s="78">
        <v>2958.7534716796804</v>
      </c>
      <c r="I366" s="78">
        <v>21153.536312011725</v>
      </c>
      <c r="J366" s="78">
        <v>86.004180908202997</v>
      </c>
      <c r="K366" s="78">
        <v>12446.053906249999</v>
      </c>
      <c r="L366" s="78">
        <v>10175.096900386738</v>
      </c>
      <c r="M366" s="78">
        <v>15068.31544726563</v>
      </c>
      <c r="N366" s="78">
        <v>10589.54237500001</v>
      </c>
      <c r="O366" s="78">
        <v>31937.016416015606</v>
      </c>
      <c r="P366" s="78">
        <v>2097.5446132812594</v>
      </c>
      <c r="Q366" s="78">
        <v>37.031086921691887</v>
      </c>
      <c r="R366" s="78">
        <v>4677.7783081054677</v>
      </c>
      <c r="S366" s="78">
        <v>29637.078665039098</v>
      </c>
      <c r="T366" s="78">
        <v>13331.606993164067</v>
      </c>
      <c r="U366" s="78">
        <v>6809.2860771484402</v>
      </c>
      <c r="V366" s="78">
        <v>48258.016283370467</v>
      </c>
      <c r="W366" s="78">
        <v>3074.1808959960931</v>
      </c>
      <c r="X366" s="78">
        <v>11460.717367675807</v>
      </c>
      <c r="Y366" s="78">
        <v>6204.5446933593666</v>
      </c>
      <c r="Z366" s="78">
        <v>415.41123239746088</v>
      </c>
      <c r="AA366" s="78">
        <v>18536.455330078123</v>
      </c>
      <c r="AB366" s="78">
        <v>15446.067949218754</v>
      </c>
      <c r="AC366" s="78">
        <v>23779.155639277222</v>
      </c>
      <c r="AD366" s="78">
        <v>28317.539609375013</v>
      </c>
      <c r="AE366" s="78">
        <v>6527.1842679036354</v>
      </c>
      <c r="AF366" s="78">
        <v>18.064723968750002</v>
      </c>
      <c r="AG366" s="78">
        <v>16371.823429687494</v>
      </c>
      <c r="AH366" s="78">
        <v>30782.543593750011</v>
      </c>
      <c r="AI366" s="78">
        <v>7774.2032470703098</v>
      </c>
      <c r="AJ366" s="78">
        <v>60.437246093751057</v>
      </c>
      <c r="AK366" s="78">
        <v>2948.9000146484382</v>
      </c>
      <c r="AL366" s="78">
        <v>13328.819708984383</v>
      </c>
      <c r="AM366" s="78">
        <v>14726.376533203151</v>
      </c>
      <c r="AN366" s="78">
        <v>2883.4587890625007</v>
      </c>
      <c r="AO366" s="78">
        <v>28489.940007324229</v>
      </c>
      <c r="AP366" s="78">
        <v>121.87440099999995</v>
      </c>
      <c r="AQ366" s="78">
        <v>35881.265072265589</v>
      </c>
      <c r="AR366" s="78">
        <v>31965.385826171845</v>
      </c>
      <c r="AS366" s="78">
        <v>34277.49532910157</v>
      </c>
      <c r="AT366" s="78">
        <v>10910.483763671873</v>
      </c>
      <c r="AU366" s="78">
        <v>41588.395824218722</v>
      </c>
      <c r="AV366" s="78">
        <v>17601.242343749997</v>
      </c>
      <c r="AW366" s="78">
        <v>3070.8966674804697</v>
      </c>
      <c r="AX366" s="78">
        <v>29323.617810058593</v>
      </c>
      <c r="AY366" s="78">
        <v>39871.871802734393</v>
      </c>
    </row>
    <row r="367" spans="1:51" x14ac:dyDescent="0.25">
      <c r="A367" s="89">
        <v>43632</v>
      </c>
      <c r="B367" s="90">
        <v>6</v>
      </c>
      <c r="C367" s="78">
        <v>27475.640582031228</v>
      </c>
      <c r="D367" s="78">
        <v>23702.460066406227</v>
      </c>
      <c r="E367" s="78">
        <v>15097.682841796874</v>
      </c>
      <c r="F367" s="78">
        <v>47841.690062500049</v>
      </c>
      <c r="G367" s="78">
        <v>25724.238398437508</v>
      </c>
      <c r="H367" s="78">
        <v>2981.6331396484393</v>
      </c>
      <c r="I367" s="78">
        <v>20864.886895019536</v>
      </c>
      <c r="J367" s="78">
        <v>85.800125122070313</v>
      </c>
      <c r="K367" s="78">
        <v>12063.035742187498</v>
      </c>
      <c r="L367" s="78">
        <v>10291.406328121111</v>
      </c>
      <c r="M367" s="78">
        <v>14612.210878906277</v>
      </c>
      <c r="N367" s="78">
        <v>10636.667033203132</v>
      </c>
      <c r="O367" s="78">
        <v>31258.573193359403</v>
      </c>
      <c r="P367" s="78">
        <v>2157.8993476562496</v>
      </c>
      <c r="Q367" s="78">
        <v>37.274846076965332</v>
      </c>
      <c r="R367" s="78">
        <v>4508.6014282226579</v>
      </c>
      <c r="S367" s="78">
        <v>27253.410937500012</v>
      </c>
      <c r="T367" s="78">
        <v>13482.873667968761</v>
      </c>
      <c r="U367" s="78">
        <v>6835.2570410156295</v>
      </c>
      <c r="V367" s="78">
        <v>46963.147998214168</v>
      </c>
      <c r="W367" s="78">
        <v>3012.1635742187491</v>
      </c>
      <c r="X367" s="78">
        <v>11257.210543945315</v>
      </c>
      <c r="Y367" s="78">
        <v>5974.4416738281298</v>
      </c>
      <c r="Z367" s="78">
        <v>386.73260831298819</v>
      </c>
      <c r="AA367" s="78">
        <v>18078.835380859422</v>
      </c>
      <c r="AB367" s="78">
        <v>15283.175343749994</v>
      </c>
      <c r="AC367" s="78">
        <v>23416.025497863076</v>
      </c>
      <c r="AD367" s="78">
        <v>27604.519476562491</v>
      </c>
      <c r="AE367" s="78">
        <v>6609.3681878255156</v>
      </c>
      <c r="AF367" s="78">
        <v>18.064723968750002</v>
      </c>
      <c r="AG367" s="78">
        <v>15915.715035156247</v>
      </c>
      <c r="AH367" s="78">
        <v>29642.874484374999</v>
      </c>
      <c r="AI367" s="78">
        <v>7546.9961669921895</v>
      </c>
      <c r="AJ367" s="78">
        <v>63.204965332031279</v>
      </c>
      <c r="AK367" s="78">
        <v>2831.917331542968</v>
      </c>
      <c r="AL367" s="78">
        <v>12884.331700195302</v>
      </c>
      <c r="AM367" s="78">
        <v>14279.487665039083</v>
      </c>
      <c r="AN367" s="78">
        <v>2751.1863281249998</v>
      </c>
      <c r="AO367" s="78">
        <v>27788.855916503919</v>
      </c>
      <c r="AP367" s="78">
        <v>148.33730899999995</v>
      </c>
      <c r="AQ367" s="78">
        <v>35426.36337988278</v>
      </c>
      <c r="AR367" s="78">
        <v>31356.60759619141</v>
      </c>
      <c r="AS367" s="78">
        <v>32980.871295898476</v>
      </c>
      <c r="AT367" s="78">
        <v>10842.769298828121</v>
      </c>
      <c r="AU367" s="78">
        <v>40502.116335937499</v>
      </c>
      <c r="AV367" s="78">
        <v>16890.697316406262</v>
      </c>
      <c r="AW367" s="78">
        <v>3166.605834960938</v>
      </c>
      <c r="AX367" s="78">
        <v>28030.508666992188</v>
      </c>
      <c r="AY367" s="78">
        <v>39785.484177734426</v>
      </c>
    </row>
    <row r="368" spans="1:51" x14ac:dyDescent="0.25">
      <c r="A368" s="89">
        <v>43632</v>
      </c>
      <c r="B368" s="90">
        <v>7</v>
      </c>
      <c r="C368" s="78">
        <v>28272.95214453126</v>
      </c>
      <c r="D368" s="78">
        <v>23658.545863281255</v>
      </c>
      <c r="E368" s="78">
        <v>15402.140292968776</v>
      </c>
      <c r="F368" s="78">
        <v>48749.006648437506</v>
      </c>
      <c r="G368" s="78">
        <v>25795.709998046859</v>
      </c>
      <c r="H368" s="78">
        <v>2797.5502734375123</v>
      </c>
      <c r="I368" s="78">
        <v>21234.197047363268</v>
      </c>
      <c r="J368" s="78">
        <v>86.217126846313406</v>
      </c>
      <c r="K368" s="78">
        <v>11954.189770507806</v>
      </c>
      <c r="L368" s="78">
        <v>10358.97249413674</v>
      </c>
      <c r="M368" s="78">
        <v>14463.286714843784</v>
      </c>
      <c r="N368" s="78">
        <v>10575.69699218751</v>
      </c>
      <c r="O368" s="78">
        <v>31258.490418945315</v>
      </c>
      <c r="P368" s="78">
        <v>2191.9941796875</v>
      </c>
      <c r="Q368" s="78">
        <v>37.049660682678223</v>
      </c>
      <c r="R368" s="78">
        <v>4479.1066772460917</v>
      </c>
      <c r="S368" s="78">
        <v>27139.346153320312</v>
      </c>
      <c r="T368" s="78">
        <v>13805.498828124984</v>
      </c>
      <c r="U368" s="78">
        <v>6957.7431181640604</v>
      </c>
      <c r="V368" s="78">
        <v>47255.440959151696</v>
      </c>
      <c r="W368" s="78">
        <v>2920.1198852539069</v>
      </c>
      <c r="X368" s="78">
        <v>11723.937522460928</v>
      </c>
      <c r="Y368" s="78">
        <v>5466.1256230468789</v>
      </c>
      <c r="Z368" s="78">
        <v>383.90992571411135</v>
      </c>
      <c r="AA368" s="78">
        <v>18431.218627929684</v>
      </c>
      <c r="AB368" s="78">
        <v>15364.074599609372</v>
      </c>
      <c r="AC368" s="78">
        <v>23808.177309815801</v>
      </c>
      <c r="AD368" s="78">
        <v>27552.320925781256</v>
      </c>
      <c r="AE368" s="78">
        <v>6542.625968098966</v>
      </c>
      <c r="AF368" s="78">
        <v>18.064723968750002</v>
      </c>
      <c r="AG368" s="78">
        <v>16033.808316406248</v>
      </c>
      <c r="AH368" s="78">
        <v>29518.387562500018</v>
      </c>
      <c r="AI368" s="78">
        <v>7550.8885986328096</v>
      </c>
      <c r="AJ368" s="78">
        <v>59.73226562499994</v>
      </c>
      <c r="AK368" s="78">
        <v>2787.9532958984373</v>
      </c>
      <c r="AL368" s="78">
        <v>12891.574331054691</v>
      </c>
      <c r="AM368" s="78">
        <v>14352.879776367214</v>
      </c>
      <c r="AN368" s="78">
        <v>2702.9555419921908</v>
      </c>
      <c r="AO368" s="78">
        <v>28102.776244628916</v>
      </c>
      <c r="AP368" s="78">
        <v>151.44888400000002</v>
      </c>
      <c r="AQ368" s="78">
        <v>35643.192411132863</v>
      </c>
      <c r="AR368" s="78">
        <v>31801.879124999996</v>
      </c>
      <c r="AS368" s="78">
        <v>33309.596222656262</v>
      </c>
      <c r="AT368" s="78">
        <v>11055.604820312508</v>
      </c>
      <c r="AU368" s="78">
        <v>40651.344283203158</v>
      </c>
      <c r="AV368" s="78">
        <v>16978.813304687515</v>
      </c>
      <c r="AW368" s="78">
        <v>3130.255249023437</v>
      </c>
      <c r="AX368" s="78">
        <v>28023.647104492185</v>
      </c>
      <c r="AY368" s="78">
        <v>40380.810804687513</v>
      </c>
    </row>
    <row r="369" spans="1:51" x14ac:dyDescent="0.25">
      <c r="A369" s="89">
        <v>43632</v>
      </c>
      <c r="B369" s="90">
        <v>8</v>
      </c>
      <c r="C369" s="78">
        <v>29512.093199218765</v>
      </c>
      <c r="D369" s="78">
        <v>23088.231689453132</v>
      </c>
      <c r="E369" s="78">
        <v>15873.177070312511</v>
      </c>
      <c r="F369" s="78">
        <v>51177.214570312506</v>
      </c>
      <c r="G369" s="78">
        <v>25788.468634977944</v>
      </c>
      <c r="H369" s="78">
        <v>2915.3359326171885</v>
      </c>
      <c r="I369" s="78">
        <v>21932.93825390625</v>
      </c>
      <c r="J369" s="78">
        <v>93.567634582519602</v>
      </c>
      <c r="K369" s="78">
        <v>12205.837011718748</v>
      </c>
      <c r="L369" s="78">
        <v>10315.026793941435</v>
      </c>
      <c r="M369" s="78">
        <v>13642.024986328131</v>
      </c>
      <c r="N369" s="78">
        <v>10813.113121093749</v>
      </c>
      <c r="O369" s="78">
        <v>32161.008815429712</v>
      </c>
      <c r="P369" s="78">
        <v>2240.3631655572849</v>
      </c>
      <c r="Q369" s="78">
        <v>37.024415016174316</v>
      </c>
      <c r="R369" s="78">
        <v>4476.9752197265643</v>
      </c>
      <c r="S369" s="78">
        <v>27231.392656250009</v>
      </c>
      <c r="T369" s="78">
        <v>13617.523783203122</v>
      </c>
      <c r="U369" s="78">
        <v>6842.6806416015588</v>
      </c>
      <c r="V369" s="78">
        <v>48820.013560714215</v>
      </c>
      <c r="W369" s="78">
        <v>2980.7802246093747</v>
      </c>
      <c r="X369" s="78">
        <v>12105.678183774364</v>
      </c>
      <c r="Y369" s="78">
        <v>5048.9473828125019</v>
      </c>
      <c r="Z369" s="78">
        <v>374.5479566589355</v>
      </c>
      <c r="AA369" s="78">
        <v>18847.399136718741</v>
      </c>
      <c r="AB369" s="78">
        <v>15896.981468750002</v>
      </c>
      <c r="AC369" s="78">
        <v>24309.071927006949</v>
      </c>
      <c r="AD369" s="78">
        <v>27961.686898437485</v>
      </c>
      <c r="AE369" s="78">
        <v>6137.4480559895783</v>
      </c>
      <c r="AF369" s="78">
        <v>18.064723968750002</v>
      </c>
      <c r="AG369" s="78">
        <v>16688.212933593753</v>
      </c>
      <c r="AH369" s="78">
        <v>29014.707562499978</v>
      </c>
      <c r="AI369" s="78">
        <v>7341.5736083984293</v>
      </c>
      <c r="AJ369" s="78">
        <v>56.000467041015369</v>
      </c>
      <c r="AK369" s="78">
        <v>2814.8453789977339</v>
      </c>
      <c r="AL369" s="78">
        <v>13243.799487304699</v>
      </c>
      <c r="AM369" s="78">
        <v>14288.860957031273</v>
      </c>
      <c r="AN369" s="78">
        <v>2765.57746582032</v>
      </c>
      <c r="AO369" s="78">
        <v>28618.409970214863</v>
      </c>
      <c r="AP369" s="78">
        <v>152.67628859156207</v>
      </c>
      <c r="AQ369" s="78">
        <v>36297.411840820314</v>
      </c>
      <c r="AR369" s="78">
        <v>32758.642504882791</v>
      </c>
      <c r="AS369" s="78">
        <v>33827.283529296896</v>
      </c>
      <c r="AT369" s="78">
        <v>10696.391138671885</v>
      </c>
      <c r="AU369" s="78">
        <v>41326.184207031292</v>
      </c>
      <c r="AV369" s="78">
        <v>16976.91537109375</v>
      </c>
      <c r="AW369" s="78">
        <v>2563.6890869140634</v>
      </c>
      <c r="AX369" s="78">
        <v>28390.168865966803</v>
      </c>
      <c r="AY369" s="78">
        <v>41504.682802734431</v>
      </c>
    </row>
    <row r="370" spans="1:51" x14ac:dyDescent="0.25">
      <c r="A370" s="89">
        <v>43632</v>
      </c>
      <c r="B370" s="90">
        <v>9</v>
      </c>
      <c r="C370" s="78">
        <v>31032.480046874975</v>
      </c>
      <c r="D370" s="78">
        <v>24743.81790429688</v>
      </c>
      <c r="E370" s="78">
        <v>17331.153525390608</v>
      </c>
      <c r="F370" s="78">
        <v>56118.094992187514</v>
      </c>
      <c r="G370" s="78">
        <v>27673.495842511355</v>
      </c>
      <c r="H370" s="78">
        <v>3096.5498046875014</v>
      </c>
      <c r="I370" s="78">
        <v>23713.1394438477</v>
      </c>
      <c r="J370" s="78">
        <v>108.0050125122071</v>
      </c>
      <c r="K370" s="78">
        <v>13446.086938476557</v>
      </c>
      <c r="L370" s="78">
        <v>10354.787456050795</v>
      </c>
      <c r="M370" s="78">
        <v>13850.673066406249</v>
      </c>
      <c r="N370" s="78">
        <v>11421.1081640625</v>
      </c>
      <c r="O370" s="78">
        <v>35225.109441406254</v>
      </c>
      <c r="P370" s="78">
        <v>2362.7753990184683</v>
      </c>
      <c r="Q370" s="78">
        <v>38.124571800231934</v>
      </c>
      <c r="R370" s="78">
        <v>4933.2626831054704</v>
      </c>
      <c r="S370" s="78">
        <v>29316.73205175779</v>
      </c>
      <c r="T370" s="78">
        <v>13521.214411132811</v>
      </c>
      <c r="U370" s="78">
        <v>6895.5733212890609</v>
      </c>
      <c r="V370" s="78">
        <v>53718.150837714173</v>
      </c>
      <c r="W370" s="78">
        <v>2856.704003906249</v>
      </c>
      <c r="X370" s="78">
        <v>11534.01176347707</v>
      </c>
      <c r="Y370" s="78">
        <v>5566.7948847656198</v>
      </c>
      <c r="Z370" s="78">
        <v>379.57244249267575</v>
      </c>
      <c r="AA370" s="78">
        <v>20268.588156250011</v>
      </c>
      <c r="AB370" s="78">
        <v>16823.478429687519</v>
      </c>
      <c r="AC370" s="78">
        <v>25810.6854435799</v>
      </c>
      <c r="AD370" s="78">
        <v>30503.273132812479</v>
      </c>
      <c r="AE370" s="78">
        <v>6156.2387655311932</v>
      </c>
      <c r="AF370" s="78">
        <v>18.064723968750002</v>
      </c>
      <c r="AG370" s="78">
        <v>18276.497832031248</v>
      </c>
      <c r="AH370" s="78">
        <v>31158.801457031241</v>
      </c>
      <c r="AI370" s="78">
        <v>7337.8779296874991</v>
      </c>
      <c r="AJ370" s="78">
        <v>68.622221191405998</v>
      </c>
      <c r="AK370" s="78">
        <v>2553.8210680081556</v>
      </c>
      <c r="AL370" s="78">
        <v>14489.250940429685</v>
      </c>
      <c r="AM370" s="78">
        <v>14968.988007812521</v>
      </c>
      <c r="AN370" s="78">
        <v>3262.0590576171799</v>
      </c>
      <c r="AO370" s="78">
        <v>30608.860374023436</v>
      </c>
      <c r="AP370" s="78">
        <v>452.7492676105299</v>
      </c>
      <c r="AQ370" s="78">
        <v>37415.013941406251</v>
      </c>
      <c r="AR370" s="78">
        <v>34839.376562988298</v>
      </c>
      <c r="AS370" s="78">
        <v>37043.663879882828</v>
      </c>
      <c r="AT370" s="78">
        <v>10209.767130859387</v>
      </c>
      <c r="AU370" s="78">
        <v>45169.215259765631</v>
      </c>
      <c r="AV370" s="78">
        <v>18199.223171875008</v>
      </c>
      <c r="AW370" s="78">
        <v>2951.3347778320312</v>
      </c>
      <c r="AX370" s="78">
        <v>30766.109265136722</v>
      </c>
      <c r="AY370" s="78">
        <v>43379.946236328156</v>
      </c>
    </row>
    <row r="371" spans="1:51" x14ac:dyDescent="0.25">
      <c r="A371" s="89">
        <v>43632</v>
      </c>
      <c r="B371" s="90">
        <v>10</v>
      </c>
      <c r="C371" s="78">
        <v>34043.059054687532</v>
      </c>
      <c r="D371" s="78">
        <v>29491.446283203106</v>
      </c>
      <c r="E371" s="78">
        <v>20286.926181640614</v>
      </c>
      <c r="F371" s="78">
        <v>63252.352367187457</v>
      </c>
      <c r="G371" s="78">
        <v>32001.34985385129</v>
      </c>
      <c r="H371" s="78">
        <v>3448.196567382809</v>
      </c>
      <c r="I371" s="78">
        <v>27132.203088867183</v>
      </c>
      <c r="J371" s="78">
        <v>111.0425491333008</v>
      </c>
      <c r="K371" s="78">
        <v>15742.575903320308</v>
      </c>
      <c r="L371" s="78">
        <v>11249.170471675821</v>
      </c>
      <c r="M371" s="78">
        <v>15587.683306640623</v>
      </c>
      <c r="N371" s="78">
        <v>12724.656048828119</v>
      </c>
      <c r="O371" s="78">
        <v>40617.510559570313</v>
      </c>
      <c r="P371" s="78">
        <v>2796.1841515536498</v>
      </c>
      <c r="Q371" s="78">
        <v>37.353243827819831</v>
      </c>
      <c r="R371" s="78">
        <v>6093.8052124023488</v>
      </c>
      <c r="S371" s="78">
        <v>35637.973490234355</v>
      </c>
      <c r="T371" s="78">
        <v>14878.915095703131</v>
      </c>
      <c r="U371" s="78">
        <v>7723.2387880859296</v>
      </c>
      <c r="V371" s="78">
        <v>64014.392643995474</v>
      </c>
      <c r="W371" s="78">
        <v>3167.5134155273436</v>
      </c>
      <c r="X371" s="78">
        <v>12579.581936298862</v>
      </c>
      <c r="Y371" s="78">
        <v>6572.6876972656291</v>
      </c>
      <c r="Z371" s="78">
        <v>385.90615859374992</v>
      </c>
      <c r="AA371" s="78">
        <v>23716.915458984411</v>
      </c>
      <c r="AB371" s="78">
        <v>18560.754779296876</v>
      </c>
      <c r="AC371" s="78">
        <v>28727.287102248763</v>
      </c>
      <c r="AD371" s="78">
        <v>36907.653148437479</v>
      </c>
      <c r="AE371" s="78">
        <v>6857.1516891540978</v>
      </c>
      <c r="AF371" s="78">
        <v>18.064723968750002</v>
      </c>
      <c r="AG371" s="78">
        <v>21643.038789062502</v>
      </c>
      <c r="AH371" s="78">
        <v>38911.823976562482</v>
      </c>
      <c r="AI371" s="78">
        <v>8508.6072265625007</v>
      </c>
      <c r="AJ371" s="78">
        <v>51.042740722656021</v>
      </c>
      <c r="AK371" s="78">
        <v>2816.1748509692388</v>
      </c>
      <c r="AL371" s="78">
        <v>17331.621803710957</v>
      </c>
      <c r="AM371" s="78">
        <v>18218.593183593763</v>
      </c>
      <c r="AN371" s="78">
        <v>4293.7363037109408</v>
      </c>
      <c r="AO371" s="78">
        <v>36325.13884765625</v>
      </c>
      <c r="AP371" s="78">
        <v>622.91929529638776</v>
      </c>
      <c r="AQ371" s="78">
        <v>41325.696534179675</v>
      </c>
      <c r="AR371" s="78">
        <v>41326.702907226558</v>
      </c>
      <c r="AS371" s="78">
        <v>45598.264210937479</v>
      </c>
      <c r="AT371" s="78">
        <v>11171.784933593737</v>
      </c>
      <c r="AU371" s="78">
        <v>52329.473408203099</v>
      </c>
      <c r="AV371" s="78">
        <v>22686.956187499989</v>
      </c>
      <c r="AW371" s="78">
        <v>3299.749633789062</v>
      </c>
      <c r="AX371" s="78">
        <v>38088.701203613287</v>
      </c>
      <c r="AY371" s="78">
        <v>46439.429912109314</v>
      </c>
    </row>
    <row r="372" spans="1:51" x14ac:dyDescent="0.25">
      <c r="A372" s="89">
        <v>43632</v>
      </c>
      <c r="B372" s="90">
        <v>11</v>
      </c>
      <c r="C372" s="78">
        <v>36329.849750000059</v>
      </c>
      <c r="D372" s="78">
        <v>33996.321886718739</v>
      </c>
      <c r="E372" s="78">
        <v>22350.648183593737</v>
      </c>
      <c r="F372" s="78">
        <v>68448.437195312479</v>
      </c>
      <c r="G372" s="78">
        <v>34872.612732478017</v>
      </c>
      <c r="H372" s="78">
        <v>3707.2231103515501</v>
      </c>
      <c r="I372" s="78">
        <v>30487.941116210921</v>
      </c>
      <c r="J372" s="78">
        <v>112.96946716308601</v>
      </c>
      <c r="K372" s="78">
        <v>17852.55029296875</v>
      </c>
      <c r="L372" s="78">
        <v>12287.705902339894</v>
      </c>
      <c r="M372" s="78">
        <v>17296.896373046871</v>
      </c>
      <c r="N372" s="78">
        <v>13784.379443359374</v>
      </c>
      <c r="O372" s="78">
        <v>46074.637258789051</v>
      </c>
      <c r="P372" s="78">
        <v>2925.0064811123657</v>
      </c>
      <c r="Q372" s="78">
        <v>37.508752822875977</v>
      </c>
      <c r="R372" s="78">
        <v>6999.7284057617153</v>
      </c>
      <c r="S372" s="78">
        <v>41064.108490234386</v>
      </c>
      <c r="T372" s="78">
        <v>17026.326017578143</v>
      </c>
      <c r="U372" s="78">
        <v>7835.5488515625002</v>
      </c>
      <c r="V372" s="78">
        <v>71731.712889683011</v>
      </c>
      <c r="W372" s="78">
        <v>3320.0786987304691</v>
      </c>
      <c r="X372" s="78">
        <v>14126.640778902327</v>
      </c>
      <c r="Y372" s="78">
        <v>6616.0672382812618</v>
      </c>
      <c r="Z372" s="78">
        <v>378.74945993041985</v>
      </c>
      <c r="AA372" s="78">
        <v>26991.820681640667</v>
      </c>
      <c r="AB372" s="78">
        <v>19904.780230468783</v>
      </c>
      <c r="AC372" s="78">
        <v>30799.991152519164</v>
      </c>
      <c r="AD372" s="78">
        <v>42046.304210937473</v>
      </c>
      <c r="AE372" s="78">
        <v>7543.8982761427706</v>
      </c>
      <c r="AF372" s="78">
        <v>18.064723968750002</v>
      </c>
      <c r="AG372" s="78">
        <v>24385.180054687498</v>
      </c>
      <c r="AH372" s="78">
        <v>45504.466656250042</v>
      </c>
      <c r="AI372" s="78">
        <v>9892.4537597656181</v>
      </c>
      <c r="AJ372" s="78">
        <v>53.257733154296915</v>
      </c>
      <c r="AK372" s="78">
        <v>3284.2494795541115</v>
      </c>
      <c r="AL372" s="78">
        <v>20436.426648437493</v>
      </c>
      <c r="AM372" s="78">
        <v>21206.529556640646</v>
      </c>
      <c r="AN372" s="78">
        <v>5298.7244873047002</v>
      </c>
      <c r="AO372" s="78">
        <v>41127.779787597668</v>
      </c>
      <c r="AP372" s="78">
        <v>656.25760472570835</v>
      </c>
      <c r="AQ372" s="78">
        <v>45019.250866210939</v>
      </c>
      <c r="AR372" s="78">
        <v>47096.168999023394</v>
      </c>
      <c r="AS372" s="78">
        <v>52957.107890624997</v>
      </c>
      <c r="AT372" s="78">
        <v>11715.417011718755</v>
      </c>
      <c r="AU372" s="78">
        <v>58754.309886718736</v>
      </c>
      <c r="AV372" s="78">
        <v>26609.577285156251</v>
      </c>
      <c r="AW372" s="78">
        <v>3528.3153686523428</v>
      </c>
      <c r="AX372" s="78">
        <v>44186.069172363255</v>
      </c>
      <c r="AY372" s="78">
        <v>48729.23067968752</v>
      </c>
    </row>
    <row r="373" spans="1:51" x14ac:dyDescent="0.25">
      <c r="A373" s="89">
        <v>43632</v>
      </c>
      <c r="B373" s="90">
        <v>12</v>
      </c>
      <c r="C373" s="78">
        <v>37562.512562500073</v>
      </c>
      <c r="D373" s="78">
        <v>35975.800472656221</v>
      </c>
      <c r="E373" s="78">
        <v>23455.910937500015</v>
      </c>
      <c r="F373" s="78">
        <v>72337.750023437489</v>
      </c>
      <c r="G373" s="78">
        <v>35276.338437855855</v>
      </c>
      <c r="H373" s="78">
        <v>3980.8991650390494</v>
      </c>
      <c r="I373" s="78">
        <v>32652.316527343784</v>
      </c>
      <c r="J373" s="78">
        <v>112.49795722961429</v>
      </c>
      <c r="K373" s="78">
        <v>19283.284375000017</v>
      </c>
      <c r="L373" s="78">
        <v>12524.494427730489</v>
      </c>
      <c r="M373" s="78">
        <v>17933.708953125006</v>
      </c>
      <c r="N373" s="78">
        <v>14661.478652343758</v>
      </c>
      <c r="O373" s="78">
        <v>49280.002194335932</v>
      </c>
      <c r="P373" s="78">
        <v>2906.9729823757998</v>
      </c>
      <c r="Q373" s="78">
        <v>35.847285270690911</v>
      </c>
      <c r="R373" s="78">
        <v>7418.7650878906206</v>
      </c>
      <c r="S373" s="78">
        <v>43107.715240234378</v>
      </c>
      <c r="T373" s="78">
        <v>18587.470718749988</v>
      </c>
      <c r="U373" s="78">
        <v>8477.3992968749899</v>
      </c>
      <c r="V373" s="78">
        <v>76837.414665495395</v>
      </c>
      <c r="W373" s="78">
        <v>3407.7448120117192</v>
      </c>
      <c r="X373" s="78">
        <v>14744.860435614144</v>
      </c>
      <c r="Y373" s="78">
        <v>6782.5139355468709</v>
      </c>
      <c r="Z373" s="78">
        <v>377.19805425415035</v>
      </c>
      <c r="AA373" s="78">
        <v>28513.051761718765</v>
      </c>
      <c r="AB373" s="78">
        <v>20928.583212890622</v>
      </c>
      <c r="AC373" s="78">
        <v>31843.071138661169</v>
      </c>
      <c r="AD373" s="78">
        <v>45067.807261718786</v>
      </c>
      <c r="AE373" s="78">
        <v>7638.691931635939</v>
      </c>
      <c r="AF373" s="78">
        <v>18.064723968750002</v>
      </c>
      <c r="AG373" s="78">
        <v>25776.751441406239</v>
      </c>
      <c r="AH373" s="78">
        <v>49589.780781250018</v>
      </c>
      <c r="AI373" s="78">
        <v>10515.762207031237</v>
      </c>
      <c r="AJ373" s="78">
        <v>43.973639892579058</v>
      </c>
      <c r="AK373" s="78">
        <v>3127.0667684833011</v>
      </c>
      <c r="AL373" s="78">
        <v>22037.104863281238</v>
      </c>
      <c r="AM373" s="78">
        <v>22659.41844531252</v>
      </c>
      <c r="AN373" s="78">
        <v>5790.4151123046813</v>
      </c>
      <c r="AO373" s="78">
        <v>43614.740834472657</v>
      </c>
      <c r="AP373" s="78">
        <v>651.29770676104692</v>
      </c>
      <c r="AQ373" s="78">
        <v>47145.522740234366</v>
      </c>
      <c r="AR373" s="78">
        <v>49900.826524414049</v>
      </c>
      <c r="AS373" s="78">
        <v>57127.064439453141</v>
      </c>
      <c r="AT373" s="78">
        <v>12310.21426171874</v>
      </c>
      <c r="AU373" s="78">
        <v>62383.32437109376</v>
      </c>
      <c r="AV373" s="78">
        <v>28911.051890624967</v>
      </c>
      <c r="AW373" s="78">
        <v>3587.8116455078125</v>
      </c>
      <c r="AX373" s="78">
        <v>47216.782702636723</v>
      </c>
      <c r="AY373" s="78">
        <v>50040.977044921885</v>
      </c>
    </row>
    <row r="374" spans="1:51" x14ac:dyDescent="0.25">
      <c r="A374" s="89">
        <v>43632</v>
      </c>
      <c r="B374" s="90">
        <v>13</v>
      </c>
      <c r="C374" s="78">
        <v>38050.251298828094</v>
      </c>
      <c r="D374" s="78">
        <v>37641.353023437492</v>
      </c>
      <c r="E374" s="78">
        <v>23949.610029296902</v>
      </c>
      <c r="F374" s="78">
        <v>73422.823253906288</v>
      </c>
      <c r="G374" s="78">
        <v>34787.138371209789</v>
      </c>
      <c r="H374" s="78">
        <v>3807.6706005859351</v>
      </c>
      <c r="I374" s="78">
        <v>33851.215708007789</v>
      </c>
      <c r="J374" s="78">
        <v>115.9395675659179</v>
      </c>
      <c r="K374" s="78">
        <v>19998.086865234356</v>
      </c>
      <c r="L374" s="78">
        <v>12651.397472652379</v>
      </c>
      <c r="M374" s="78">
        <v>18140.344937500027</v>
      </c>
      <c r="N374" s="78">
        <v>15029.388289062501</v>
      </c>
      <c r="O374" s="78">
        <v>51074.922841796877</v>
      </c>
      <c r="P374" s="78">
        <v>2834.9270715545649</v>
      </c>
      <c r="Q374" s="78">
        <v>34.527420997619629</v>
      </c>
      <c r="R374" s="78">
        <v>7507.9535156250022</v>
      </c>
      <c r="S374" s="78">
        <v>44266.046296875007</v>
      </c>
      <c r="T374" s="78">
        <v>19383.125376953118</v>
      </c>
      <c r="U374" s="78">
        <v>8974.1075996093805</v>
      </c>
      <c r="V374" s="78">
        <v>78245.571142245404</v>
      </c>
      <c r="W374" s="78">
        <v>3268.9598999023437</v>
      </c>
      <c r="X374" s="78">
        <v>14923.317233071881</v>
      </c>
      <c r="Y374" s="78">
        <v>6519.2800156249987</v>
      </c>
      <c r="Z374" s="78">
        <v>360.16160803833009</v>
      </c>
      <c r="AA374" s="78">
        <v>29913.018994140624</v>
      </c>
      <c r="AB374" s="78">
        <v>21248.805585937494</v>
      </c>
      <c r="AC374" s="78">
        <v>31946.687279420712</v>
      </c>
      <c r="AD374" s="78">
        <v>46584.536140625023</v>
      </c>
      <c r="AE374" s="78">
        <v>8073.5348306654942</v>
      </c>
      <c r="AF374" s="78">
        <v>18.064723968750002</v>
      </c>
      <c r="AG374" s="78">
        <v>26812.910500000005</v>
      </c>
      <c r="AH374" s="78">
        <v>52017.205371093783</v>
      </c>
      <c r="AI374" s="78">
        <v>10763.513818359381</v>
      </c>
      <c r="AJ374" s="78">
        <v>46.188157470703146</v>
      </c>
      <c r="AK374" s="78">
        <v>3115.3753746686766</v>
      </c>
      <c r="AL374" s="78">
        <v>23088.557789062528</v>
      </c>
      <c r="AM374" s="78">
        <v>23432.756662109336</v>
      </c>
      <c r="AN374" s="78">
        <v>6024.1297851562504</v>
      </c>
      <c r="AO374" s="78">
        <v>44955.218591308614</v>
      </c>
      <c r="AP374" s="78">
        <v>671.86769703924597</v>
      </c>
      <c r="AQ374" s="78">
        <v>47975.112979492209</v>
      </c>
      <c r="AR374" s="78">
        <v>51369.042871093719</v>
      </c>
      <c r="AS374" s="78">
        <v>59812.394683593724</v>
      </c>
      <c r="AT374" s="78">
        <v>12336.203085937486</v>
      </c>
      <c r="AU374" s="78">
        <v>64291.686917968727</v>
      </c>
      <c r="AV374" s="78">
        <v>30078.788972656235</v>
      </c>
      <c r="AW374" s="78">
        <v>3663.7907714843736</v>
      </c>
      <c r="AX374" s="78">
        <v>48635.005739746091</v>
      </c>
      <c r="AY374" s="78">
        <v>50900.363121093782</v>
      </c>
    </row>
    <row r="375" spans="1:51" x14ac:dyDescent="0.25">
      <c r="A375" s="89">
        <v>43632</v>
      </c>
      <c r="B375" s="90">
        <v>14</v>
      </c>
      <c r="C375" s="78">
        <v>38236.217253906274</v>
      </c>
      <c r="D375" s="78">
        <v>37974.306050781241</v>
      </c>
      <c r="E375" s="78">
        <v>23966.584013671894</v>
      </c>
      <c r="F375" s="78">
        <v>72929.673843750032</v>
      </c>
      <c r="G375" s="78">
        <v>35094.234042974829</v>
      </c>
      <c r="H375" s="78">
        <v>3992.7992138671912</v>
      </c>
      <c r="I375" s="78">
        <v>34202.934566894517</v>
      </c>
      <c r="J375" s="78">
        <v>119.73520660400391</v>
      </c>
      <c r="K375" s="78">
        <v>20072.329638671898</v>
      </c>
      <c r="L375" s="78">
        <v>12407.441271480493</v>
      </c>
      <c r="M375" s="78">
        <v>17996.802939453137</v>
      </c>
      <c r="N375" s="78">
        <v>15117.170062500003</v>
      </c>
      <c r="O375" s="78">
        <v>51874.701164062484</v>
      </c>
      <c r="P375" s="78">
        <v>2827.249177649247</v>
      </c>
      <c r="Q375" s="78">
        <v>33.769083023071289</v>
      </c>
      <c r="R375" s="78">
        <v>7548.1870971679637</v>
      </c>
      <c r="S375" s="78">
        <v>46879.897833984396</v>
      </c>
      <c r="T375" s="78">
        <v>19853.762326171891</v>
      </c>
      <c r="U375" s="78">
        <v>9471.1429570312612</v>
      </c>
      <c r="V375" s="78">
        <v>77749.921030651662</v>
      </c>
      <c r="W375" s="78">
        <v>3327.9971191406253</v>
      </c>
      <c r="X375" s="78">
        <v>14985.144759369639</v>
      </c>
      <c r="Y375" s="78">
        <v>6412.6169960937486</v>
      </c>
      <c r="Z375" s="78">
        <v>369.93639826049804</v>
      </c>
      <c r="AA375" s="78">
        <v>30344.410849609347</v>
      </c>
      <c r="AB375" s="78">
        <v>21560.665109375015</v>
      </c>
      <c r="AC375" s="78">
        <v>32738.210038464917</v>
      </c>
      <c r="AD375" s="78">
        <v>46774.242527343769</v>
      </c>
      <c r="AE375" s="78">
        <v>8076.8206136717836</v>
      </c>
      <c r="AF375" s="78">
        <v>18.064723968750002</v>
      </c>
      <c r="AG375" s="78">
        <v>26931.940800781249</v>
      </c>
      <c r="AH375" s="78">
        <v>52273.005238281265</v>
      </c>
      <c r="AI375" s="78">
        <v>10867.877392578128</v>
      </c>
      <c r="AJ375" s="78">
        <v>45.766688232420933</v>
      </c>
      <c r="AK375" s="78">
        <v>3210.1746263663599</v>
      </c>
      <c r="AL375" s="78">
        <v>23613.133621093762</v>
      </c>
      <c r="AM375" s="78">
        <v>23512.452359375005</v>
      </c>
      <c r="AN375" s="78">
        <v>6055.0030273437505</v>
      </c>
      <c r="AO375" s="78">
        <v>45202.312857910183</v>
      </c>
      <c r="AP375" s="78">
        <v>640.69982153820717</v>
      </c>
      <c r="AQ375" s="78">
        <v>48272.396003906229</v>
      </c>
      <c r="AR375" s="78">
        <v>50593.808500976615</v>
      </c>
      <c r="AS375" s="78">
        <v>60501.211152343763</v>
      </c>
      <c r="AT375" s="78">
        <v>12143.452501953123</v>
      </c>
      <c r="AU375" s="78">
        <v>64564.502769531253</v>
      </c>
      <c r="AV375" s="78">
        <v>29662.997441406238</v>
      </c>
      <c r="AW375" s="78">
        <v>3706.2891235351572</v>
      </c>
      <c r="AX375" s="78">
        <v>48717.508229980464</v>
      </c>
      <c r="AY375" s="78">
        <v>50401.195751953186</v>
      </c>
    </row>
    <row r="376" spans="1:51" x14ac:dyDescent="0.25">
      <c r="A376" s="89">
        <v>43632</v>
      </c>
      <c r="B376" s="90">
        <v>15</v>
      </c>
      <c r="C376" s="78">
        <v>36802.61352539064</v>
      </c>
      <c r="D376" s="78">
        <v>37206.856542968737</v>
      </c>
      <c r="E376" s="78">
        <v>23006.410371093752</v>
      </c>
      <c r="F376" s="78">
        <v>69971.79129296873</v>
      </c>
      <c r="G376" s="78">
        <v>34198.916308649314</v>
      </c>
      <c r="H376" s="78">
        <v>3940.7269335937594</v>
      </c>
      <c r="I376" s="78">
        <v>33750.038981933612</v>
      </c>
      <c r="J376" s="78">
        <v>105.13018608093259</v>
      </c>
      <c r="K376" s="78">
        <v>19733.720458984386</v>
      </c>
      <c r="L376" s="78">
        <v>12419.317560542991</v>
      </c>
      <c r="M376" s="78">
        <v>17868.982998046908</v>
      </c>
      <c r="N376" s="78">
        <v>14859.587994140635</v>
      </c>
      <c r="O376" s="78">
        <v>51099.847972656258</v>
      </c>
      <c r="P376" s="78">
        <v>2803.3725375393706</v>
      </c>
      <c r="Q376" s="78">
        <v>33.326023101806641</v>
      </c>
      <c r="R376" s="78">
        <v>7437.5930908203163</v>
      </c>
      <c r="S376" s="78">
        <v>46535.162185546891</v>
      </c>
      <c r="T376" s="78">
        <v>19530.722933593745</v>
      </c>
      <c r="U376" s="78">
        <v>9483.7152695312489</v>
      </c>
      <c r="V376" s="78">
        <v>75566.427496339224</v>
      </c>
      <c r="W376" s="78">
        <v>3022.8930908203124</v>
      </c>
      <c r="X376" s="78">
        <v>15490.382690498676</v>
      </c>
      <c r="Y376" s="78">
        <v>5663.4943945312507</v>
      </c>
      <c r="Z376" s="78">
        <v>350.03694752197265</v>
      </c>
      <c r="AA376" s="78">
        <v>30363.335107421855</v>
      </c>
      <c r="AB376" s="78">
        <v>21488.528097656261</v>
      </c>
      <c r="AC376" s="78">
        <v>31896.833503094316</v>
      </c>
      <c r="AD376" s="78">
        <v>45493.663859374981</v>
      </c>
      <c r="AE376" s="78">
        <v>7903.24265423422</v>
      </c>
      <c r="AF376" s="78">
        <v>18.064723968750002</v>
      </c>
      <c r="AG376" s="78">
        <v>26298.707265624995</v>
      </c>
      <c r="AH376" s="78">
        <v>51558.473734374988</v>
      </c>
      <c r="AI376" s="78">
        <v>10892.073339843761</v>
      </c>
      <c r="AJ376" s="78">
        <v>43.981069580079094</v>
      </c>
      <c r="AK376" s="78">
        <v>3082.2357793767169</v>
      </c>
      <c r="AL376" s="78">
        <v>23558.815613281255</v>
      </c>
      <c r="AM376" s="78">
        <v>23056.191486328138</v>
      </c>
      <c r="AN376" s="78">
        <v>5987.9246826172011</v>
      </c>
      <c r="AO376" s="78">
        <v>45043.048008789054</v>
      </c>
      <c r="AP376" s="78">
        <v>610.60929659246949</v>
      </c>
      <c r="AQ376" s="78">
        <v>47451.308992187493</v>
      </c>
      <c r="AR376" s="78">
        <v>49873.157800781257</v>
      </c>
      <c r="AS376" s="78">
        <v>60075.700427734373</v>
      </c>
      <c r="AT376" s="78">
        <v>12035.522281250005</v>
      </c>
      <c r="AU376" s="78">
        <v>62751.852515625018</v>
      </c>
      <c r="AV376" s="78">
        <v>29126.296148437501</v>
      </c>
      <c r="AW376" s="78">
        <v>3729.0582885742201</v>
      </c>
      <c r="AX376" s="78">
        <v>48475.24067138676</v>
      </c>
      <c r="AY376" s="78">
        <v>48777.193876953177</v>
      </c>
    </row>
    <row r="377" spans="1:51" x14ac:dyDescent="0.25">
      <c r="A377" s="89">
        <v>43632</v>
      </c>
      <c r="B377" s="90">
        <v>16</v>
      </c>
      <c r="C377" s="78">
        <v>34938.232957031214</v>
      </c>
      <c r="D377" s="78">
        <v>37237.198425781251</v>
      </c>
      <c r="E377" s="78">
        <v>21819.623261718774</v>
      </c>
      <c r="F377" s="78">
        <v>66464.712687500054</v>
      </c>
      <c r="G377" s="78">
        <v>33237.147147345589</v>
      </c>
      <c r="H377" s="78">
        <v>3934.4272167968707</v>
      </c>
      <c r="I377" s="78">
        <v>32776.063761230471</v>
      </c>
      <c r="J377" s="78">
        <v>106.99015235900879</v>
      </c>
      <c r="K377" s="78">
        <v>19237.827343749996</v>
      </c>
      <c r="L377" s="78">
        <v>12190.650823238306</v>
      </c>
      <c r="M377" s="78">
        <v>17102.029417968752</v>
      </c>
      <c r="N377" s="78">
        <v>13795.173222656251</v>
      </c>
      <c r="O377" s="78">
        <v>49574.135579101581</v>
      </c>
      <c r="P377" s="78">
        <v>2694.992072878119</v>
      </c>
      <c r="Q377" s="78">
        <v>33.69298267364502</v>
      </c>
      <c r="R377" s="78">
        <v>7128.5000854492309</v>
      </c>
      <c r="S377" s="78">
        <v>45690.479378906282</v>
      </c>
      <c r="T377" s="78">
        <v>18496.852578125014</v>
      </c>
      <c r="U377" s="78">
        <v>8788.3864257812475</v>
      </c>
      <c r="V377" s="78">
        <v>72595.950759495376</v>
      </c>
      <c r="W377" s="78">
        <v>3050.2013427734364</v>
      </c>
      <c r="X377" s="78">
        <v>14387.188034678513</v>
      </c>
      <c r="Y377" s="78">
        <v>6209.9990507812499</v>
      </c>
      <c r="Z377" s="78">
        <v>376.88843549804682</v>
      </c>
      <c r="AA377" s="78">
        <v>29805.244946289073</v>
      </c>
      <c r="AB377" s="78">
        <v>21041.082296874996</v>
      </c>
      <c r="AC377" s="78">
        <v>30260.498318247592</v>
      </c>
      <c r="AD377" s="78">
        <v>43975.364332031255</v>
      </c>
      <c r="AE377" s="78">
        <v>7608.4225974164356</v>
      </c>
      <c r="AF377" s="78">
        <v>18.064723968750002</v>
      </c>
      <c r="AG377" s="78">
        <v>25629.118542968743</v>
      </c>
      <c r="AH377" s="78">
        <v>50217.573156250022</v>
      </c>
      <c r="AI377" s="78">
        <v>10825.190673828129</v>
      </c>
      <c r="AJ377" s="78">
        <v>48.578235595703205</v>
      </c>
      <c r="AK377" s="78">
        <v>2956.134188035755</v>
      </c>
      <c r="AL377" s="78">
        <v>23321.616292968745</v>
      </c>
      <c r="AM377" s="78">
        <v>22380.666035156199</v>
      </c>
      <c r="AN377" s="78">
        <v>5813.0436523437493</v>
      </c>
      <c r="AO377" s="78">
        <v>44064.377468261737</v>
      </c>
      <c r="AP377" s="78">
        <v>591.5672193922743</v>
      </c>
      <c r="AQ377" s="78">
        <v>46303.814472656275</v>
      </c>
      <c r="AR377" s="78">
        <v>48440.547679687479</v>
      </c>
      <c r="AS377" s="78">
        <v>58544.449958984413</v>
      </c>
      <c r="AT377" s="78">
        <v>11720.46491992188</v>
      </c>
      <c r="AU377" s="78">
        <v>60120.767191406238</v>
      </c>
      <c r="AV377" s="78">
        <v>28053.811191406257</v>
      </c>
      <c r="AW377" s="78">
        <v>3715.5709143455897</v>
      </c>
      <c r="AX377" s="78">
        <v>47775.080341796922</v>
      </c>
      <c r="AY377" s="78">
        <v>47505.569853515721</v>
      </c>
    </row>
    <row r="378" spans="1:51" x14ac:dyDescent="0.25">
      <c r="A378" s="89">
        <v>43632</v>
      </c>
      <c r="B378" s="90">
        <v>17</v>
      </c>
      <c r="C378" s="78">
        <v>34598.546849609396</v>
      </c>
      <c r="D378" s="78">
        <v>37393.981320312501</v>
      </c>
      <c r="E378" s="78">
        <v>21783.019130859375</v>
      </c>
      <c r="F378" s="78">
        <v>66604.688078124993</v>
      </c>
      <c r="G378" s="78">
        <v>33310.2919966954</v>
      </c>
      <c r="H378" s="78">
        <v>3959.3981201171791</v>
      </c>
      <c r="I378" s="78">
        <v>32525.074125000003</v>
      </c>
      <c r="J378" s="78">
        <v>121.8568515777588</v>
      </c>
      <c r="K378" s="78">
        <v>19046.508154296869</v>
      </c>
      <c r="L378" s="78">
        <v>12053.271845699217</v>
      </c>
      <c r="M378" s="78">
        <v>17251.409796875039</v>
      </c>
      <c r="N378" s="78">
        <v>13472.577751953124</v>
      </c>
      <c r="O378" s="78">
        <v>48546.983123046921</v>
      </c>
      <c r="P378" s="78">
        <v>2498.222560708617</v>
      </c>
      <c r="Q378" s="78">
        <v>33.603266716003432</v>
      </c>
      <c r="R378" s="78">
        <v>7098.191113281252</v>
      </c>
      <c r="S378" s="78">
        <v>46049.686173828122</v>
      </c>
      <c r="T378" s="78">
        <v>18285.703890625002</v>
      </c>
      <c r="U378" s="78">
        <v>8544.2310585937503</v>
      </c>
      <c r="V378" s="78">
        <v>72950.658220901707</v>
      </c>
      <c r="W378" s="78">
        <v>2983.212500000001</v>
      </c>
      <c r="X378" s="78">
        <v>14166.554550352816</v>
      </c>
      <c r="Y378" s="78">
        <v>6757.1864921875094</v>
      </c>
      <c r="Z378" s="78">
        <v>394.63027765502915</v>
      </c>
      <c r="AA378" s="78">
        <v>29515.313150390604</v>
      </c>
      <c r="AB378" s="78">
        <v>20880.727355468749</v>
      </c>
      <c r="AC378" s="78">
        <v>30436.226937639454</v>
      </c>
      <c r="AD378" s="78">
        <v>43794.955945312569</v>
      </c>
      <c r="AE378" s="78">
        <v>7601.2205155991751</v>
      </c>
      <c r="AF378" s="78">
        <v>18.064723968750002</v>
      </c>
      <c r="AG378" s="78">
        <v>25618.65647265625</v>
      </c>
      <c r="AH378" s="78">
        <v>50185.584968750009</v>
      </c>
      <c r="AI378" s="78">
        <v>10846.121386718762</v>
      </c>
      <c r="AJ378" s="78">
        <v>44.969888916016146</v>
      </c>
      <c r="AK378" s="78">
        <v>2890.9158425204469</v>
      </c>
      <c r="AL378" s="78">
        <v>23545.152707031248</v>
      </c>
      <c r="AM378" s="78">
        <v>22508.282830078137</v>
      </c>
      <c r="AN378" s="78">
        <v>5741.02490234376</v>
      </c>
      <c r="AO378" s="78">
        <v>44537.040470703119</v>
      </c>
      <c r="AP378" s="78">
        <v>574.06059479943792</v>
      </c>
      <c r="AQ378" s="78">
        <v>46476.03354687502</v>
      </c>
      <c r="AR378" s="78">
        <v>48388.635135742188</v>
      </c>
      <c r="AS378" s="78">
        <v>58005.655693359411</v>
      </c>
      <c r="AT378" s="78">
        <v>11652.005720703137</v>
      </c>
      <c r="AU378" s="78">
        <v>59802.54917578122</v>
      </c>
      <c r="AV378" s="78">
        <v>27978.76278125</v>
      </c>
      <c r="AW378" s="78">
        <v>3692.0424350810895</v>
      </c>
      <c r="AX378" s="78">
        <v>48509.988659668001</v>
      </c>
      <c r="AY378" s="78">
        <v>47544.889859374955</v>
      </c>
    </row>
    <row r="379" spans="1:51" x14ac:dyDescent="0.25">
      <c r="A379" s="89">
        <v>43632</v>
      </c>
      <c r="B379" s="90">
        <v>18</v>
      </c>
      <c r="C379" s="78">
        <v>38120.55154296878</v>
      </c>
      <c r="D379" s="78">
        <v>40980.440324218769</v>
      </c>
      <c r="E379" s="78">
        <v>24259.212314453129</v>
      </c>
      <c r="F379" s="78">
        <v>72113.290519531307</v>
      </c>
      <c r="G379" s="78">
        <v>37624.889976531253</v>
      </c>
      <c r="H379" s="78">
        <v>4105.1273681640687</v>
      </c>
      <c r="I379" s="78">
        <v>33407.862906250019</v>
      </c>
      <c r="J379" s="78">
        <v>117.62378692626949</v>
      </c>
      <c r="K379" s="78">
        <v>20323.414843749975</v>
      </c>
      <c r="L379" s="78">
        <v>12771.92019335549</v>
      </c>
      <c r="M379" s="78">
        <v>18568.734138671887</v>
      </c>
      <c r="N379" s="78">
        <v>14386.54891406251</v>
      </c>
      <c r="O379" s="78">
        <v>51007.547769531237</v>
      </c>
      <c r="P379" s="78">
        <v>2024.4210226891948</v>
      </c>
      <c r="Q379" s="78">
        <v>33.908955574035637</v>
      </c>
      <c r="R379" s="78">
        <v>8116.9195068359377</v>
      </c>
      <c r="S379" s="78">
        <v>50909.776017578122</v>
      </c>
      <c r="T379" s="78">
        <v>19694.973964843743</v>
      </c>
      <c r="U379" s="78">
        <v>9178.1228476562519</v>
      </c>
      <c r="V379" s="78">
        <v>81391.962591839285</v>
      </c>
      <c r="W379" s="78">
        <v>3368.302563476559</v>
      </c>
      <c r="X379" s="78">
        <v>15636.783355305983</v>
      </c>
      <c r="Y379" s="78">
        <v>7255.5274062499893</v>
      </c>
      <c r="Z379" s="78">
        <v>365.92101398315413</v>
      </c>
      <c r="AA379" s="78">
        <v>31914.157865234381</v>
      </c>
      <c r="AB379" s="78">
        <v>21206.42833789064</v>
      </c>
      <c r="AC379" s="78">
        <v>33097.436071973971</v>
      </c>
      <c r="AD379" s="78">
        <v>48074.86398828122</v>
      </c>
      <c r="AE379" s="78">
        <v>8664.951439848699</v>
      </c>
      <c r="AF379" s="78">
        <v>18.064723968750002</v>
      </c>
      <c r="AG379" s="78">
        <v>27645.956671874999</v>
      </c>
      <c r="AH379" s="78">
        <v>55810.049976562521</v>
      </c>
      <c r="AI379" s="78">
        <v>11419.23330078125</v>
      </c>
      <c r="AJ379" s="78">
        <v>48.579133300781962</v>
      </c>
      <c r="AK379" s="78">
        <v>2975.289170790109</v>
      </c>
      <c r="AL379" s="78">
        <v>25731.829224609373</v>
      </c>
      <c r="AM379" s="78">
        <v>25072.207687500006</v>
      </c>
      <c r="AN379" s="78">
        <v>6460.3915039062504</v>
      </c>
      <c r="AO379" s="78">
        <v>47338.556714843762</v>
      </c>
      <c r="AP379" s="78">
        <v>368.5009468487047</v>
      </c>
      <c r="AQ379" s="78">
        <v>48394.875914062482</v>
      </c>
      <c r="AR379" s="78">
        <v>52870.763476562504</v>
      </c>
      <c r="AS379" s="78">
        <v>62977.224718750003</v>
      </c>
      <c r="AT379" s="78">
        <v>12748.784234374989</v>
      </c>
      <c r="AU379" s="78">
        <v>65107.821550781257</v>
      </c>
      <c r="AV379" s="78">
        <v>31211.591160156229</v>
      </c>
      <c r="AW379" s="78">
        <v>4157.9229677011608</v>
      </c>
      <c r="AX379" s="78">
        <v>53821.775927734379</v>
      </c>
      <c r="AY379" s="78">
        <v>51313.098500000066</v>
      </c>
    </row>
    <row r="380" spans="1:51" x14ac:dyDescent="0.25">
      <c r="A380" s="89">
        <v>43632</v>
      </c>
      <c r="B380" s="90">
        <v>19</v>
      </c>
      <c r="C380" s="78">
        <v>46878.843710937494</v>
      </c>
      <c r="D380" s="78">
        <v>48283.912929687496</v>
      </c>
      <c r="E380" s="78">
        <v>29808.661015625021</v>
      </c>
      <c r="F380" s="78">
        <v>80491.287867187508</v>
      </c>
      <c r="G380" s="78">
        <v>47017.260746093729</v>
      </c>
      <c r="H380" s="78">
        <v>3991.6313183593684</v>
      </c>
      <c r="I380" s="78">
        <v>36562.724953125013</v>
      </c>
      <c r="J380" s="78">
        <v>147.6319580078125</v>
      </c>
      <c r="K380" s="78">
        <v>23790.729248046882</v>
      </c>
      <c r="L380" s="78">
        <v>14047.553668941428</v>
      </c>
      <c r="M380" s="78">
        <v>22693.202074218738</v>
      </c>
      <c r="N380" s="78">
        <v>17913.975160156246</v>
      </c>
      <c r="O380" s="78">
        <v>57586.001671874983</v>
      </c>
      <c r="P380" s="78">
        <v>2525.2462500000011</v>
      </c>
      <c r="Q380" s="78">
        <v>34.430363655090332</v>
      </c>
      <c r="R380" s="78">
        <v>10171.687792968751</v>
      </c>
      <c r="S380" s="78">
        <v>62508.693093749993</v>
      </c>
      <c r="T380" s="78">
        <v>23636.466837890632</v>
      </c>
      <c r="U380" s="78">
        <v>11467.264986328129</v>
      </c>
      <c r="V380" s="78">
        <v>100135.85183415168</v>
      </c>
      <c r="W380" s="78">
        <v>4181.2042236328198</v>
      </c>
      <c r="X380" s="78">
        <v>18265.901579589852</v>
      </c>
      <c r="Y380" s="78">
        <v>9947.5497890624956</v>
      </c>
      <c r="Z380" s="78">
        <v>397.60172909545912</v>
      </c>
      <c r="AA380" s="78">
        <v>37930.593984374973</v>
      </c>
      <c r="AB380" s="78">
        <v>22729.430193359392</v>
      </c>
      <c r="AC380" s="78">
        <v>39401.820086538988</v>
      </c>
      <c r="AD380" s="78">
        <v>58888.177640624992</v>
      </c>
      <c r="AE380" s="78">
        <v>11448.316742513058</v>
      </c>
      <c r="AF380" s="78">
        <v>18.064723968750002</v>
      </c>
      <c r="AG380" s="78">
        <v>33402.498687499996</v>
      </c>
      <c r="AH380" s="78">
        <v>69264.116335937477</v>
      </c>
      <c r="AI380" s="78">
        <v>13529.553173828121</v>
      </c>
      <c r="AJ380" s="78">
        <v>50.069026367187035</v>
      </c>
      <c r="AK380" s="78">
        <v>3595.0216137695347</v>
      </c>
      <c r="AL380" s="78">
        <v>31029.594015624996</v>
      </c>
      <c r="AM380" s="78">
        <v>31054.267966796881</v>
      </c>
      <c r="AN380" s="78">
        <v>7949.135888671879</v>
      </c>
      <c r="AO380" s="78">
        <v>55235.472922851521</v>
      </c>
      <c r="AP380" s="78">
        <v>427.56270700000016</v>
      </c>
      <c r="AQ380" s="78">
        <v>52720.482194335986</v>
      </c>
      <c r="AR380" s="78">
        <v>62283.552845703125</v>
      </c>
      <c r="AS380" s="78">
        <v>75733.233029296898</v>
      </c>
      <c r="AT380" s="78">
        <v>15124.768687500016</v>
      </c>
      <c r="AU380" s="78">
        <v>77707.736480468768</v>
      </c>
      <c r="AV380" s="78">
        <v>39774.709039062509</v>
      </c>
      <c r="AW380" s="78">
        <v>5168.4213019632753</v>
      </c>
      <c r="AX380" s="78">
        <v>66832.253225097622</v>
      </c>
      <c r="AY380" s="78">
        <v>58067.943582031221</v>
      </c>
    </row>
    <row r="381" spans="1:51" x14ac:dyDescent="0.25">
      <c r="A381" s="89">
        <v>43632</v>
      </c>
      <c r="B381" s="90">
        <v>20</v>
      </c>
      <c r="C381" s="78">
        <v>50587.755718749948</v>
      </c>
      <c r="D381" s="78">
        <v>50966.878433593745</v>
      </c>
      <c r="E381" s="78">
        <v>31988.340898437513</v>
      </c>
      <c r="F381" s="78">
        <v>88193.878945312448</v>
      </c>
      <c r="G381" s="78">
        <v>50228.882458984379</v>
      </c>
      <c r="H381" s="78">
        <v>4122.6392236328074</v>
      </c>
      <c r="I381" s="78">
        <v>37963.422716308611</v>
      </c>
      <c r="J381" s="78">
        <v>151.04763031005851</v>
      </c>
      <c r="K381" s="78">
        <v>25149.976123046872</v>
      </c>
      <c r="L381" s="78">
        <v>14694.038069332057</v>
      </c>
      <c r="M381" s="78">
        <v>24179.836685546856</v>
      </c>
      <c r="N381" s="78">
        <v>18874.900378906244</v>
      </c>
      <c r="O381" s="78">
        <v>60342.542759765616</v>
      </c>
      <c r="P381" s="78">
        <v>2709.1845654296799</v>
      </c>
      <c r="Q381" s="78">
        <v>34.352021217346191</v>
      </c>
      <c r="R381" s="78">
        <v>11045.135400390627</v>
      </c>
      <c r="S381" s="78">
        <v>66512.285617187503</v>
      </c>
      <c r="T381" s="78">
        <v>24121.122529296881</v>
      </c>
      <c r="U381" s="78">
        <v>11907.942804687509</v>
      </c>
      <c r="V381" s="78">
        <v>107615.68527946416</v>
      </c>
      <c r="W381" s="78">
        <v>4344.9070556640609</v>
      </c>
      <c r="X381" s="78">
        <v>18820.343400390604</v>
      </c>
      <c r="Y381" s="78">
        <v>11168.581234374999</v>
      </c>
      <c r="Z381" s="78">
        <v>424.90100469970702</v>
      </c>
      <c r="AA381" s="78">
        <v>39824.722847656238</v>
      </c>
      <c r="AB381" s="78">
        <v>23573.884669921881</v>
      </c>
      <c r="AC381" s="78">
        <v>41321.68360279526</v>
      </c>
      <c r="AD381" s="78">
        <v>63034.527453124996</v>
      </c>
      <c r="AE381" s="78">
        <v>12260.58653938805</v>
      </c>
      <c r="AF381" s="78">
        <v>18.064723968750002</v>
      </c>
      <c r="AG381" s="78">
        <v>35502.831765625007</v>
      </c>
      <c r="AH381" s="78">
        <v>73819.008710937502</v>
      </c>
      <c r="AI381" s="78">
        <v>14316.25278320311</v>
      </c>
      <c r="AJ381" s="78">
        <v>47.927012451171777</v>
      </c>
      <c r="AK381" s="78">
        <v>3812.8484667968692</v>
      </c>
      <c r="AL381" s="78">
        <v>33129.333535156256</v>
      </c>
      <c r="AM381" s="78">
        <v>33299.095992187504</v>
      </c>
      <c r="AN381" s="78">
        <v>8559.8992675781192</v>
      </c>
      <c r="AO381" s="78">
        <v>58431.997415527316</v>
      </c>
      <c r="AP381" s="78">
        <v>476.97862000000003</v>
      </c>
      <c r="AQ381" s="78">
        <v>54863.461187500005</v>
      </c>
      <c r="AR381" s="78">
        <v>65728.640583007786</v>
      </c>
      <c r="AS381" s="78">
        <v>80615.222062499975</v>
      </c>
      <c r="AT381" s="78">
        <v>15779.570294921883</v>
      </c>
      <c r="AU381" s="78">
        <v>83331.337269531257</v>
      </c>
      <c r="AV381" s="78">
        <v>42577.690519531236</v>
      </c>
      <c r="AW381" s="78">
        <v>5556.824678637834</v>
      </c>
      <c r="AX381" s="78">
        <v>71496.135153808602</v>
      </c>
      <c r="AY381" s="78">
        <v>60613.421335937506</v>
      </c>
    </row>
    <row r="382" spans="1:51" x14ac:dyDescent="0.25">
      <c r="A382" s="89">
        <v>43632</v>
      </c>
      <c r="B382" s="90">
        <v>21</v>
      </c>
      <c r="C382" s="78">
        <v>51607.773488281273</v>
      </c>
      <c r="D382" s="78">
        <v>51807.206382812517</v>
      </c>
      <c r="E382" s="78">
        <v>32964.75505859375</v>
      </c>
      <c r="F382" s="78">
        <v>90750.322332031181</v>
      </c>
      <c r="G382" s="78">
        <v>51738.709269531239</v>
      </c>
      <c r="H382" s="78">
        <v>4194.2189746093809</v>
      </c>
      <c r="I382" s="78">
        <v>38222.063017089866</v>
      </c>
      <c r="J382" s="78">
        <v>144.13998031616219</v>
      </c>
      <c r="K382" s="78">
        <v>26155.361523437521</v>
      </c>
      <c r="L382" s="78">
        <v>14633.720903316431</v>
      </c>
      <c r="M382" s="78">
        <v>25248.145701171867</v>
      </c>
      <c r="N382" s="78">
        <v>18900.483355468747</v>
      </c>
      <c r="O382" s="78">
        <v>62221.513449218772</v>
      </c>
      <c r="P382" s="78">
        <v>2737.2174433593696</v>
      </c>
      <c r="Q382" s="78">
        <v>34.976738929748542</v>
      </c>
      <c r="R382" s="78">
        <v>11313.5443359375</v>
      </c>
      <c r="S382" s="78">
        <v>68859.005707031291</v>
      </c>
      <c r="T382" s="78">
        <v>24536.81035742188</v>
      </c>
      <c r="U382" s="78">
        <v>11950.183337890621</v>
      </c>
      <c r="V382" s="78">
        <v>111818.62652946415</v>
      </c>
      <c r="W382" s="78">
        <v>4526.7646972656194</v>
      </c>
      <c r="X382" s="78">
        <v>19291.732824218747</v>
      </c>
      <c r="Y382" s="78">
        <v>11649.273265624999</v>
      </c>
      <c r="Z382" s="78">
        <v>434.53378522338852</v>
      </c>
      <c r="AA382" s="78">
        <v>40141.923179687525</v>
      </c>
      <c r="AB382" s="78">
        <v>23630.117679687493</v>
      </c>
      <c r="AC382" s="78">
        <v>41963.923449053931</v>
      </c>
      <c r="AD382" s="78">
        <v>65362.300031249979</v>
      </c>
      <c r="AE382" s="78">
        <v>12631.613359700505</v>
      </c>
      <c r="AF382" s="78">
        <v>18.064723968750002</v>
      </c>
      <c r="AG382" s="78">
        <v>36477.004843750008</v>
      </c>
      <c r="AH382" s="78">
        <v>76198.16749218748</v>
      </c>
      <c r="AI382" s="78">
        <v>14603.508105468751</v>
      </c>
      <c r="AJ382" s="78">
        <v>55.975013916015115</v>
      </c>
      <c r="AK382" s="78">
        <v>3818.3522412109396</v>
      </c>
      <c r="AL382" s="78">
        <v>34068.394753906243</v>
      </c>
      <c r="AM382" s="78">
        <v>34240.699476562542</v>
      </c>
      <c r="AN382" s="78">
        <v>9008.3272949218808</v>
      </c>
      <c r="AO382" s="78">
        <v>59973.832607910168</v>
      </c>
      <c r="AP382" s="78">
        <v>519.81194700000015</v>
      </c>
      <c r="AQ382" s="78">
        <v>55759.550541015662</v>
      </c>
      <c r="AR382" s="78">
        <v>68093.609588867228</v>
      </c>
      <c r="AS382" s="78">
        <v>82985.485609374999</v>
      </c>
      <c r="AT382" s="78">
        <v>16348.802775390637</v>
      </c>
      <c r="AU382" s="78">
        <v>87010.164894531277</v>
      </c>
      <c r="AV382" s="78">
        <v>43915.97857812501</v>
      </c>
      <c r="AW382" s="78">
        <v>5759.7975623798457</v>
      </c>
      <c r="AX382" s="78">
        <v>73954.90378906249</v>
      </c>
      <c r="AY382" s="78">
        <v>62329.239308593773</v>
      </c>
    </row>
    <row r="383" spans="1:51" x14ac:dyDescent="0.25">
      <c r="A383" s="89">
        <v>43632</v>
      </c>
      <c r="B383" s="90">
        <v>22</v>
      </c>
      <c r="C383" s="78">
        <v>50357.91713085938</v>
      </c>
      <c r="D383" s="78">
        <v>52148.722523437507</v>
      </c>
      <c r="E383" s="78">
        <v>32562.115234375</v>
      </c>
      <c r="F383" s="78">
        <v>89143.979222656242</v>
      </c>
      <c r="G383" s="78">
        <v>48251.991193359361</v>
      </c>
      <c r="H383" s="78">
        <v>4033.1156005859502</v>
      </c>
      <c r="I383" s="78">
        <v>37433.796087402356</v>
      </c>
      <c r="J383" s="78">
        <v>144.19022750854492</v>
      </c>
      <c r="K383" s="78">
        <v>26353.361230468767</v>
      </c>
      <c r="L383" s="78">
        <v>14530.608799800813</v>
      </c>
      <c r="M383" s="78">
        <v>28325.57142773438</v>
      </c>
      <c r="N383" s="78">
        <v>17749.096464843748</v>
      </c>
      <c r="O383" s="78">
        <v>62668.52455078128</v>
      </c>
      <c r="P383" s="78">
        <v>2757.2437080078098</v>
      </c>
      <c r="Q383" s="78">
        <v>34.234216690063477</v>
      </c>
      <c r="R383" s="78">
        <v>11402.82907714843</v>
      </c>
      <c r="S383" s="78">
        <v>69858.663843749993</v>
      </c>
      <c r="T383" s="78">
        <v>23065.310851562492</v>
      </c>
      <c r="U383" s="78">
        <v>11773.025339843753</v>
      </c>
      <c r="V383" s="78">
        <v>112011.47394352674</v>
      </c>
      <c r="W383" s="78">
        <v>4543.9603515625004</v>
      </c>
      <c r="X383" s="78">
        <v>19827.82629980467</v>
      </c>
      <c r="Y383" s="78">
        <v>11634.270601562495</v>
      </c>
      <c r="Z383" s="78">
        <v>430.73295172729479</v>
      </c>
      <c r="AA383" s="78">
        <v>39887.044150390582</v>
      </c>
      <c r="AB383" s="78">
        <v>23478.715580078147</v>
      </c>
      <c r="AC383" s="78">
        <v>40847.630918530318</v>
      </c>
      <c r="AD383" s="78">
        <v>65763.012054687526</v>
      </c>
      <c r="AE383" s="78">
        <v>12690.752416341151</v>
      </c>
      <c r="AF383" s="78">
        <v>18.064723968750002</v>
      </c>
      <c r="AG383" s="78">
        <v>36909.306109374978</v>
      </c>
      <c r="AH383" s="78">
        <v>77065.047125000026</v>
      </c>
      <c r="AI383" s="78">
        <v>14476.919970703118</v>
      </c>
      <c r="AJ383" s="78">
        <v>54.906691650391195</v>
      </c>
      <c r="AK383" s="78">
        <v>3870.5585449218602</v>
      </c>
      <c r="AL383" s="78">
        <v>34199.097503906247</v>
      </c>
      <c r="AM383" s="78">
        <v>33853.782384765633</v>
      </c>
      <c r="AN383" s="78">
        <v>9055.3941406250015</v>
      </c>
      <c r="AO383" s="78">
        <v>60283.82832861325</v>
      </c>
      <c r="AP383" s="78">
        <v>446.00847499999998</v>
      </c>
      <c r="AQ383" s="78">
        <v>55887.68304492184</v>
      </c>
      <c r="AR383" s="78">
        <v>69104.183205078109</v>
      </c>
      <c r="AS383" s="78">
        <v>83314.551027343754</v>
      </c>
      <c r="AT383" s="78">
        <v>16424.468384765642</v>
      </c>
      <c r="AU383" s="78">
        <v>87726.131828124999</v>
      </c>
      <c r="AV383" s="78">
        <v>43988.594492187542</v>
      </c>
      <c r="AW383" s="78">
        <v>5903.1571671798702</v>
      </c>
      <c r="AX383" s="78">
        <v>74995.927797851575</v>
      </c>
      <c r="AY383" s="78">
        <v>62088.847943359418</v>
      </c>
    </row>
    <row r="384" spans="1:51" x14ac:dyDescent="0.25">
      <c r="A384" s="89">
        <v>43632</v>
      </c>
      <c r="B384" s="90">
        <v>23</v>
      </c>
      <c r="C384" s="78">
        <v>45706.605552734363</v>
      </c>
      <c r="D384" s="78">
        <v>48992.025632812481</v>
      </c>
      <c r="E384" s="78">
        <v>29351.2915234375</v>
      </c>
      <c r="F384" s="78">
        <v>81020.113511718766</v>
      </c>
      <c r="G384" s="78">
        <v>43750.990019531258</v>
      </c>
      <c r="H384" s="78">
        <v>3516.9087597656171</v>
      </c>
      <c r="I384" s="78">
        <v>35503.406550781219</v>
      </c>
      <c r="J384" s="78">
        <v>129.58939743041989</v>
      </c>
      <c r="K384" s="78">
        <v>24700.519580078122</v>
      </c>
      <c r="L384" s="78">
        <v>8931.4042831992447</v>
      </c>
      <c r="M384" s="78">
        <v>27260.583845703113</v>
      </c>
      <c r="N384" s="78">
        <v>15764.705558593754</v>
      </c>
      <c r="O384" s="78">
        <v>59509.736930663996</v>
      </c>
      <c r="P384" s="78">
        <v>2540.0031962890698</v>
      </c>
      <c r="Q384" s="78">
        <v>34.227940559387207</v>
      </c>
      <c r="R384" s="78">
        <v>10517.790270996091</v>
      </c>
      <c r="S384" s="78">
        <v>65411.261908203087</v>
      </c>
      <c r="T384" s="78">
        <v>20124.575193359378</v>
      </c>
      <c r="U384" s="78">
        <v>10477.966517578121</v>
      </c>
      <c r="V384" s="78">
        <v>103466.31889665172</v>
      </c>
      <c r="W384" s="78">
        <v>4238.5610595703311</v>
      </c>
      <c r="X384" s="78">
        <v>19395.115541015624</v>
      </c>
      <c r="Y384" s="78">
        <v>10281.471742187503</v>
      </c>
      <c r="Z384" s="78">
        <v>426.33864906005863</v>
      </c>
      <c r="AA384" s="78">
        <v>37381.741515624999</v>
      </c>
      <c r="AB384" s="78">
        <v>22848.262841796866</v>
      </c>
      <c r="AC384" s="78">
        <v>36760.701080844949</v>
      </c>
      <c r="AD384" s="78">
        <v>60764.732769531191</v>
      </c>
      <c r="AE384" s="78">
        <v>12300.185311848973</v>
      </c>
      <c r="AF384" s="78">
        <v>18.064723968750002</v>
      </c>
      <c r="AG384" s="78">
        <v>34637.813609375007</v>
      </c>
      <c r="AH384" s="78">
        <v>72128.307773437497</v>
      </c>
      <c r="AI384" s="78">
        <v>13053.41440429688</v>
      </c>
      <c r="AJ384" s="78">
        <v>50.720270751952683</v>
      </c>
      <c r="AK384" s="78">
        <v>3614.8082226562506</v>
      </c>
      <c r="AL384" s="78">
        <v>31599.386283203126</v>
      </c>
      <c r="AM384" s="78">
        <v>31278.009300781221</v>
      </c>
      <c r="AN384" s="78">
        <v>8121.6525878906268</v>
      </c>
      <c r="AO384" s="78">
        <v>57117.509172363272</v>
      </c>
      <c r="AP384" s="78">
        <v>382.63134600000012</v>
      </c>
      <c r="AQ384" s="78">
        <v>53641.406794921866</v>
      </c>
      <c r="AR384" s="78">
        <v>65159.052941406277</v>
      </c>
      <c r="AS384" s="78">
        <v>78239.628605468737</v>
      </c>
      <c r="AT384" s="78">
        <v>15700.842093750012</v>
      </c>
      <c r="AU384" s="78">
        <v>81957.352542968758</v>
      </c>
      <c r="AV384" s="78">
        <v>41022.074820312482</v>
      </c>
      <c r="AW384" s="78">
        <v>5519.2570958652523</v>
      </c>
      <c r="AX384" s="78">
        <v>69642.106752929685</v>
      </c>
      <c r="AY384" s="78">
        <v>58849.95624023438</v>
      </c>
    </row>
    <row r="385" spans="1:51" x14ac:dyDescent="0.25">
      <c r="A385" s="89">
        <v>43632</v>
      </c>
      <c r="B385" s="90">
        <v>24</v>
      </c>
      <c r="C385" s="78">
        <v>40169.171873046922</v>
      </c>
      <c r="D385" s="78">
        <v>42780.075117187487</v>
      </c>
      <c r="E385" s="78">
        <v>25036.987646484366</v>
      </c>
      <c r="F385" s="78">
        <v>71681.280871093695</v>
      </c>
      <c r="G385" s="78">
        <v>37295.033283203142</v>
      </c>
      <c r="H385" s="78">
        <v>3606.6682373046915</v>
      </c>
      <c r="I385" s="78">
        <v>32163.051799804743</v>
      </c>
      <c r="J385" s="78">
        <v>107.83713722229001</v>
      </c>
      <c r="K385" s="78">
        <v>21728.008642578141</v>
      </c>
      <c r="L385" s="78">
        <v>8318.4215527304914</v>
      </c>
      <c r="M385" s="78">
        <v>24938.670808593761</v>
      </c>
      <c r="N385" s="78">
        <v>13574.524669921884</v>
      </c>
      <c r="O385" s="78">
        <v>52617.516840820303</v>
      </c>
      <c r="P385" s="78">
        <v>2419.5586142578204</v>
      </c>
      <c r="Q385" s="78">
        <v>33.999178886413581</v>
      </c>
      <c r="R385" s="78">
        <v>8897.0189575195309</v>
      </c>
      <c r="S385" s="78">
        <v>56024.184164062492</v>
      </c>
      <c r="T385" s="78">
        <v>17604.962458984384</v>
      </c>
      <c r="U385" s="78">
        <v>8955.0391933593692</v>
      </c>
      <c r="V385" s="78">
        <v>87597.942423995366</v>
      </c>
      <c r="W385" s="78">
        <v>3786.5463256835801</v>
      </c>
      <c r="X385" s="78">
        <v>17749.561267578152</v>
      </c>
      <c r="Y385" s="78">
        <v>9394.4278437499997</v>
      </c>
      <c r="Z385" s="78">
        <v>397.42958028564442</v>
      </c>
      <c r="AA385" s="78">
        <v>32510.167109375016</v>
      </c>
      <c r="AB385" s="78">
        <v>20996.675833984373</v>
      </c>
      <c r="AC385" s="78">
        <v>32493.508358663807</v>
      </c>
      <c r="AD385" s="78">
        <v>51524.067394531288</v>
      </c>
      <c r="AE385" s="78">
        <v>10606.783803059894</v>
      </c>
      <c r="AF385" s="78">
        <v>18.064723968750002</v>
      </c>
      <c r="AG385" s="78">
        <v>29352.294457031243</v>
      </c>
      <c r="AH385" s="78">
        <v>61039.324132812457</v>
      </c>
      <c r="AI385" s="78">
        <v>11846.807226562511</v>
      </c>
      <c r="AJ385" s="78">
        <v>50.30320800781297</v>
      </c>
      <c r="AK385" s="78">
        <v>3296.1566137695322</v>
      </c>
      <c r="AL385" s="78">
        <v>26744.997234374991</v>
      </c>
      <c r="AM385" s="78">
        <v>26811.288701171856</v>
      </c>
      <c r="AN385" s="78">
        <v>6579.53205566406</v>
      </c>
      <c r="AO385" s="78">
        <v>50119.205686523455</v>
      </c>
      <c r="AP385" s="78">
        <v>306.70615900000001</v>
      </c>
      <c r="AQ385" s="78">
        <v>49218.041347656283</v>
      </c>
      <c r="AR385" s="78">
        <v>56885.103068359356</v>
      </c>
      <c r="AS385" s="78">
        <v>67387.929906250065</v>
      </c>
      <c r="AT385" s="78">
        <v>14575.399380859377</v>
      </c>
      <c r="AU385" s="78">
        <v>70960.197320312436</v>
      </c>
      <c r="AV385" s="78">
        <v>35132.558722656235</v>
      </c>
      <c r="AW385" s="78">
        <v>5721.8889806999277</v>
      </c>
      <c r="AX385" s="78">
        <v>59254.468566894553</v>
      </c>
      <c r="AY385" s="78">
        <v>53342.761613281247</v>
      </c>
    </row>
    <row r="386" spans="1:51" x14ac:dyDescent="0.25">
      <c r="A386" s="89">
        <v>43633</v>
      </c>
      <c r="B386" s="90">
        <v>1</v>
      </c>
      <c r="C386" s="78">
        <v>35170.102037109376</v>
      </c>
      <c r="D386" s="78">
        <v>35518.890257812491</v>
      </c>
      <c r="E386" s="78">
        <v>20746.190166015647</v>
      </c>
      <c r="F386" s="78">
        <v>60428.439183593771</v>
      </c>
      <c r="G386" s="78">
        <v>29833.499945312517</v>
      </c>
      <c r="H386" s="78">
        <v>3862.2722265625002</v>
      </c>
      <c r="I386" s="78">
        <v>27946.029755859407</v>
      </c>
      <c r="J386" s="78">
        <v>90.019763946533089</v>
      </c>
      <c r="K386" s="78">
        <v>17845.849560546885</v>
      </c>
      <c r="L386" s="78">
        <v>10291.214639644555</v>
      </c>
      <c r="M386" s="78">
        <v>23297.906613281266</v>
      </c>
      <c r="N386" s="78">
        <v>12131.031869140634</v>
      </c>
      <c r="O386" s="78">
        <v>44040.221619140626</v>
      </c>
      <c r="P386" s="78">
        <v>2473.1416474609405</v>
      </c>
      <c r="Q386" s="78">
        <v>34.236515998840339</v>
      </c>
      <c r="R386" s="78">
        <v>7176.4964233398468</v>
      </c>
      <c r="S386" s="78">
        <v>45527.898800781244</v>
      </c>
      <c r="T386" s="78">
        <v>15465.87863378906</v>
      </c>
      <c r="U386" s="78">
        <v>7956.7363515625002</v>
      </c>
      <c r="V386" s="78">
        <v>72282.217025557955</v>
      </c>
      <c r="W386" s="78">
        <v>3564.9739379882822</v>
      </c>
      <c r="X386" s="78">
        <v>15022.39119726561</v>
      </c>
      <c r="Y386" s="78">
        <v>8861.975919921877</v>
      </c>
      <c r="Z386" s="78">
        <v>406.98456386108398</v>
      </c>
      <c r="AA386" s="78">
        <v>26918.526910156248</v>
      </c>
      <c r="AB386" s="78">
        <v>18774.550324218741</v>
      </c>
      <c r="AC386" s="78">
        <v>28710.701588934673</v>
      </c>
      <c r="AD386" s="78">
        <v>41615.420820312494</v>
      </c>
      <c r="AE386" s="78">
        <v>9005.8811087239465</v>
      </c>
      <c r="AF386" s="78">
        <v>18.064723968750002</v>
      </c>
      <c r="AG386" s="78">
        <v>24246.253058593753</v>
      </c>
      <c r="AH386" s="78">
        <v>47441.424390625034</v>
      </c>
      <c r="AI386" s="78">
        <v>10168.648925781237</v>
      </c>
      <c r="AJ386" s="78">
        <v>56.940076660156137</v>
      </c>
      <c r="AK386" s="78">
        <v>3204.4438549804686</v>
      </c>
      <c r="AL386" s="78">
        <v>20832.136490234359</v>
      </c>
      <c r="AM386" s="78">
        <v>22065.056873046884</v>
      </c>
      <c r="AN386" s="78">
        <v>4965.0013427734502</v>
      </c>
      <c r="AO386" s="78">
        <v>41679.986202148437</v>
      </c>
      <c r="AP386" s="78">
        <v>261.22756700000014</v>
      </c>
      <c r="AQ386" s="78">
        <v>43781.499500000005</v>
      </c>
      <c r="AR386" s="78">
        <v>47648.724539062459</v>
      </c>
      <c r="AS386" s="78">
        <v>54248.814400390605</v>
      </c>
      <c r="AT386" s="78">
        <v>13259.788199218761</v>
      </c>
      <c r="AU386" s="78">
        <v>58880.972900390654</v>
      </c>
      <c r="AV386" s="78">
        <v>28356.861789062499</v>
      </c>
      <c r="AW386" s="78">
        <v>5658.2874394333039</v>
      </c>
      <c r="AX386" s="78">
        <v>47172.763435058616</v>
      </c>
      <c r="AY386" s="78">
        <v>48412.3137871094</v>
      </c>
    </row>
    <row r="387" spans="1:51" x14ac:dyDescent="0.25">
      <c r="A387" s="89">
        <v>43633</v>
      </c>
      <c r="B387" s="90">
        <v>2</v>
      </c>
      <c r="C387" s="78">
        <v>32009.140181640687</v>
      </c>
      <c r="D387" s="78">
        <v>29635.991589843761</v>
      </c>
      <c r="E387" s="78">
        <v>17608.737812499989</v>
      </c>
      <c r="F387" s="78">
        <v>52178.992585937529</v>
      </c>
      <c r="G387" s="78">
        <v>25618.625425781243</v>
      </c>
      <c r="H387" s="78">
        <v>4548.8955078125009</v>
      </c>
      <c r="I387" s="78">
        <v>24162.525615234372</v>
      </c>
      <c r="J387" s="78">
        <v>76.766691207885799</v>
      </c>
      <c r="K387" s="78">
        <v>14821.529956054688</v>
      </c>
      <c r="L387" s="78">
        <v>11388.391014644558</v>
      </c>
      <c r="M387" s="78">
        <v>21078.729833984358</v>
      </c>
      <c r="N387" s="78">
        <v>11311.523027343754</v>
      </c>
      <c r="O387" s="78">
        <v>37165.525832031235</v>
      </c>
      <c r="P387" s="78">
        <v>2357.5235273437402</v>
      </c>
      <c r="Q387" s="78">
        <v>33.771925926208496</v>
      </c>
      <c r="R387" s="78">
        <v>5728.820727539066</v>
      </c>
      <c r="S387" s="78">
        <v>36778.342201171894</v>
      </c>
      <c r="T387" s="78">
        <v>14104.338595703119</v>
      </c>
      <c r="U387" s="78">
        <v>7231.9476279296905</v>
      </c>
      <c r="V387" s="78">
        <v>59515.771287276701</v>
      </c>
      <c r="W387" s="78">
        <v>3229.0747070312505</v>
      </c>
      <c r="X387" s="78">
        <v>14334.875415039047</v>
      </c>
      <c r="Y387" s="78">
        <v>7136.6670273437494</v>
      </c>
      <c r="Z387" s="78">
        <v>388.15944805908202</v>
      </c>
      <c r="AA387" s="78">
        <v>22284.391195312484</v>
      </c>
      <c r="AB387" s="78">
        <v>16783.780484375024</v>
      </c>
      <c r="AC387" s="78">
        <v>25755.442600664723</v>
      </c>
      <c r="AD387" s="78">
        <v>34125.97413281248</v>
      </c>
      <c r="AE387" s="78">
        <v>7392.1318235677008</v>
      </c>
      <c r="AF387" s="78">
        <v>18.064723968750002</v>
      </c>
      <c r="AG387" s="78">
        <v>19965.598519531253</v>
      </c>
      <c r="AH387" s="78">
        <v>37122.698648437465</v>
      </c>
      <c r="AI387" s="78">
        <v>8756.0246582031305</v>
      </c>
      <c r="AJ387" s="78">
        <v>58.3844653320308</v>
      </c>
      <c r="AK387" s="78">
        <v>3034.2817773437491</v>
      </c>
      <c r="AL387" s="78">
        <v>16451.17374999998</v>
      </c>
      <c r="AM387" s="78">
        <v>18367.272251953131</v>
      </c>
      <c r="AN387" s="78">
        <v>3714.1534667968699</v>
      </c>
      <c r="AO387" s="78">
        <v>34846.59182519529</v>
      </c>
      <c r="AP387" s="78">
        <v>252.02837699999989</v>
      </c>
      <c r="AQ387" s="78">
        <v>38789.264858398463</v>
      </c>
      <c r="AR387" s="78">
        <v>39360.774444335962</v>
      </c>
      <c r="AS387" s="78">
        <v>43470.273875000014</v>
      </c>
      <c r="AT387" s="78">
        <v>12410.178576171864</v>
      </c>
      <c r="AU387" s="78">
        <v>48872.634273437507</v>
      </c>
      <c r="AV387" s="78">
        <v>22047.12268164062</v>
      </c>
      <c r="AW387" s="78">
        <v>5117.42453026352</v>
      </c>
      <c r="AX387" s="78">
        <v>37136.523728027343</v>
      </c>
      <c r="AY387" s="78">
        <v>43878.547935546878</v>
      </c>
    </row>
    <row r="388" spans="1:51" x14ac:dyDescent="0.25">
      <c r="A388" s="89">
        <v>43633</v>
      </c>
      <c r="B388" s="90">
        <v>3</v>
      </c>
      <c r="C388" s="78">
        <v>30218.270498046866</v>
      </c>
      <c r="D388" s="78">
        <v>25935.701853515628</v>
      </c>
      <c r="E388" s="78">
        <v>15973.654804687509</v>
      </c>
      <c r="F388" s="78">
        <v>47716.235925781242</v>
      </c>
      <c r="G388" s="78">
        <v>22140.450859374996</v>
      </c>
      <c r="H388" s="78">
        <v>4862.6121484374989</v>
      </c>
      <c r="I388" s="78">
        <v>21972.760476562475</v>
      </c>
      <c r="J388" s="78">
        <v>75.361362457275504</v>
      </c>
      <c r="K388" s="78">
        <v>12907.380664062495</v>
      </c>
      <c r="L388" s="78">
        <v>10969.981989253927</v>
      </c>
      <c r="M388" s="78">
        <v>21039.746416015631</v>
      </c>
      <c r="N388" s="78">
        <v>10761.574814453126</v>
      </c>
      <c r="O388" s="78">
        <v>33191.140063476574</v>
      </c>
      <c r="P388" s="78">
        <v>1798.230910156251</v>
      </c>
      <c r="Q388" s="78">
        <v>33.548318862915039</v>
      </c>
      <c r="R388" s="78">
        <v>4975.5498413085934</v>
      </c>
      <c r="S388" s="78">
        <v>31221.059756835934</v>
      </c>
      <c r="T388" s="78">
        <v>13426.590913085944</v>
      </c>
      <c r="U388" s="78">
        <v>6961.4044130859393</v>
      </c>
      <c r="V388" s="78">
        <v>51435.726802901685</v>
      </c>
      <c r="W388" s="78">
        <v>2921.8543579101561</v>
      </c>
      <c r="X388" s="78">
        <v>14046.574057617187</v>
      </c>
      <c r="Y388" s="78">
        <v>5993.7018613281407</v>
      </c>
      <c r="Z388" s="78">
        <v>418.08566799926751</v>
      </c>
      <c r="AA388" s="78">
        <v>19794.059559570269</v>
      </c>
      <c r="AB388" s="78">
        <v>15664.214990234403</v>
      </c>
      <c r="AC388" s="78">
        <v>24433.269051979405</v>
      </c>
      <c r="AD388" s="78">
        <v>29912.223964843757</v>
      </c>
      <c r="AE388" s="78">
        <v>6368.3728968099167</v>
      </c>
      <c r="AF388" s="78">
        <v>18.064723968750002</v>
      </c>
      <c r="AG388" s="78">
        <v>17408.40451953125</v>
      </c>
      <c r="AH388" s="78">
        <v>31748.456222656219</v>
      </c>
      <c r="AI388" s="78">
        <v>7839.34929199219</v>
      </c>
      <c r="AJ388" s="78">
        <v>60.068843749998933</v>
      </c>
      <c r="AK388" s="78">
        <v>2921.1934765624992</v>
      </c>
      <c r="AL388" s="78">
        <v>13729.800602539081</v>
      </c>
      <c r="AM388" s="78">
        <v>15618.845651367199</v>
      </c>
      <c r="AN388" s="78">
        <v>3063.3453613281299</v>
      </c>
      <c r="AO388" s="78">
        <v>30582.641490722632</v>
      </c>
      <c r="AP388" s="78">
        <v>190.50496200000009</v>
      </c>
      <c r="AQ388" s="78">
        <v>35896.730306640609</v>
      </c>
      <c r="AR388" s="78">
        <v>34439.733356445278</v>
      </c>
      <c r="AS388" s="78">
        <v>36985.680071289084</v>
      </c>
      <c r="AT388" s="78">
        <v>11717.245019531252</v>
      </c>
      <c r="AU388" s="78">
        <v>43420.982322265663</v>
      </c>
      <c r="AV388" s="78">
        <v>18976.447039062503</v>
      </c>
      <c r="AW388" s="78">
        <v>4229.8403791916007</v>
      </c>
      <c r="AX388" s="78">
        <v>31463.909665527364</v>
      </c>
      <c r="AY388" s="78">
        <v>41528.529925781251</v>
      </c>
    </row>
    <row r="389" spans="1:51" x14ac:dyDescent="0.25">
      <c r="A389" s="89">
        <v>43633</v>
      </c>
      <c r="B389" s="90">
        <v>4</v>
      </c>
      <c r="C389" s="78">
        <v>27978.647207031285</v>
      </c>
      <c r="D389" s="78">
        <v>24505.538541015627</v>
      </c>
      <c r="E389" s="78">
        <v>15230.449345703111</v>
      </c>
      <c r="F389" s="78">
        <v>47237.029750000016</v>
      </c>
      <c r="G389" s="78">
        <v>19462.729041015617</v>
      </c>
      <c r="H389" s="78">
        <v>4799.519560546878</v>
      </c>
      <c r="I389" s="78">
        <v>20911.96148388672</v>
      </c>
      <c r="J389" s="78">
        <v>67.3201580047607</v>
      </c>
      <c r="K389" s="78">
        <v>12003.723535156256</v>
      </c>
      <c r="L389" s="78">
        <v>7310.3841406211186</v>
      </c>
      <c r="M389" s="78">
        <v>21787.436882812537</v>
      </c>
      <c r="N389" s="78">
        <v>10603.881197265642</v>
      </c>
      <c r="O389" s="78">
        <v>31545.113578125001</v>
      </c>
      <c r="P389" s="78">
        <v>1854.0211787109406</v>
      </c>
      <c r="Q389" s="78">
        <v>33.545659065246582</v>
      </c>
      <c r="R389" s="78">
        <v>4531.2682495117169</v>
      </c>
      <c r="S389" s="78">
        <v>28517.90586132813</v>
      </c>
      <c r="T389" s="78">
        <v>13289.422933593763</v>
      </c>
      <c r="U389" s="78">
        <v>6858.0659941406293</v>
      </c>
      <c r="V389" s="78">
        <v>48092.344341964184</v>
      </c>
      <c r="W389" s="78">
        <v>2887.5947753906248</v>
      </c>
      <c r="X389" s="78">
        <v>13568.210430664065</v>
      </c>
      <c r="Y389" s="78">
        <v>5954.6381210937616</v>
      </c>
      <c r="Z389" s="78">
        <v>440.46794526977533</v>
      </c>
      <c r="AA389" s="78">
        <v>18429.574342773438</v>
      </c>
      <c r="AB389" s="78">
        <v>15284.235304687531</v>
      </c>
      <c r="AC389" s="78">
        <v>23901.312142043946</v>
      </c>
      <c r="AD389" s="78">
        <v>28175.647265624993</v>
      </c>
      <c r="AE389" s="78">
        <v>6044.6177366536549</v>
      </c>
      <c r="AF389" s="78">
        <v>18.064723968750002</v>
      </c>
      <c r="AG389" s="78">
        <v>16034.299999999996</v>
      </c>
      <c r="AH389" s="78">
        <v>29323.599640624998</v>
      </c>
      <c r="AI389" s="78">
        <v>7500.701342773431</v>
      </c>
      <c r="AJ389" s="78">
        <v>50.258443115233774</v>
      </c>
      <c r="AK389" s="78">
        <v>2883.5942163085933</v>
      </c>
      <c r="AL389" s="78">
        <v>12474.258135742197</v>
      </c>
      <c r="AM389" s="78">
        <v>16660.007806640635</v>
      </c>
      <c r="AN389" s="78">
        <v>2764.1028808593801</v>
      </c>
      <c r="AO389" s="78">
        <v>30815.288869140637</v>
      </c>
      <c r="AP389" s="78">
        <v>187.04782400000011</v>
      </c>
      <c r="AQ389" s="78">
        <v>34587.220446289066</v>
      </c>
      <c r="AR389" s="78">
        <v>32071.401588378867</v>
      </c>
      <c r="AS389" s="78">
        <v>33837.319060546877</v>
      </c>
      <c r="AT389" s="78">
        <v>11541.64754882813</v>
      </c>
      <c r="AU389" s="78">
        <v>41136.991992187483</v>
      </c>
      <c r="AV389" s="78">
        <v>17744.069802734364</v>
      </c>
      <c r="AW389" s="78">
        <v>2398.6618623046852</v>
      </c>
      <c r="AX389" s="78">
        <v>28867.287407226569</v>
      </c>
      <c r="AY389" s="78">
        <v>40466.180884765643</v>
      </c>
    </row>
    <row r="390" spans="1:51" x14ac:dyDescent="0.25">
      <c r="A390" s="89">
        <v>43633</v>
      </c>
      <c r="B390" s="90">
        <v>5</v>
      </c>
      <c r="C390" s="78">
        <v>27713.094123046925</v>
      </c>
      <c r="D390" s="78">
        <v>24245.817867187492</v>
      </c>
      <c r="E390" s="78">
        <v>15121.599609375007</v>
      </c>
      <c r="F390" s="78">
        <v>47564.330730468762</v>
      </c>
      <c r="G390" s="78">
        <v>19475.607337890633</v>
      </c>
      <c r="H390" s="78">
        <v>4797.9485449218782</v>
      </c>
      <c r="I390" s="78">
        <v>20546.466563476566</v>
      </c>
      <c r="J390" s="78">
        <v>66.574125289917106</v>
      </c>
      <c r="K390" s="78">
        <v>11729.095581054689</v>
      </c>
      <c r="L390" s="78">
        <v>7287.1906562461236</v>
      </c>
      <c r="M390" s="78">
        <v>22066.329421874987</v>
      </c>
      <c r="N390" s="78">
        <v>10516.29027734374</v>
      </c>
      <c r="O390" s="78">
        <v>31136.071965820331</v>
      </c>
      <c r="P390" s="78">
        <v>1797.7705810546906</v>
      </c>
      <c r="Q390" s="78">
        <v>33.532699584960938</v>
      </c>
      <c r="R390" s="78">
        <v>4405.9259643554669</v>
      </c>
      <c r="S390" s="78">
        <v>27496.602718749997</v>
      </c>
      <c r="T390" s="78">
        <v>13342.656056640653</v>
      </c>
      <c r="U390" s="78">
        <v>6892.4873339843707</v>
      </c>
      <c r="V390" s="78">
        <v>46602.411693526723</v>
      </c>
      <c r="W390" s="78">
        <v>2907.4047241210933</v>
      </c>
      <c r="X390" s="78">
        <v>13173.99723437498</v>
      </c>
      <c r="Y390" s="78">
        <v>6487.2742226562386</v>
      </c>
      <c r="Z390" s="78">
        <v>410.64860057983401</v>
      </c>
      <c r="AA390" s="78">
        <v>17883.170197265616</v>
      </c>
      <c r="AB390" s="78">
        <v>15131.694546875011</v>
      </c>
      <c r="AC390" s="78">
        <v>23516.0929236298</v>
      </c>
      <c r="AD390" s="78">
        <v>27378.465738281247</v>
      </c>
      <c r="AE390" s="78">
        <v>5924.2248557942821</v>
      </c>
      <c r="AF390" s="78">
        <v>18.064723968750002</v>
      </c>
      <c r="AG390" s="78">
        <v>12630.554626953128</v>
      </c>
      <c r="AH390" s="78">
        <v>28580.480472656265</v>
      </c>
      <c r="AI390" s="78">
        <v>7390.0155273437495</v>
      </c>
      <c r="AJ390" s="78">
        <v>48.955319091796724</v>
      </c>
      <c r="AK390" s="78">
        <v>2860.5239160156252</v>
      </c>
      <c r="AL390" s="78">
        <v>12044.833751953123</v>
      </c>
      <c r="AM390" s="78">
        <v>16088.621303710932</v>
      </c>
      <c r="AN390" s="78">
        <v>2651.9535644531302</v>
      </c>
      <c r="AO390" s="78">
        <v>30283.801504394523</v>
      </c>
      <c r="AP390" s="78">
        <v>201.04626800000008</v>
      </c>
      <c r="AQ390" s="78">
        <v>34220.633702148443</v>
      </c>
      <c r="AR390" s="78">
        <v>32834.032076660129</v>
      </c>
      <c r="AS390" s="78">
        <v>32931.009542968757</v>
      </c>
      <c r="AT390" s="78">
        <v>11497.750580078111</v>
      </c>
      <c r="AU390" s="78">
        <v>40499.823742187538</v>
      </c>
      <c r="AV390" s="78">
        <v>17357.715724609374</v>
      </c>
      <c r="AW390" s="78">
        <v>1990.3015863586475</v>
      </c>
      <c r="AX390" s="78">
        <v>27940.06261962893</v>
      </c>
      <c r="AY390" s="78">
        <v>40345.852158203095</v>
      </c>
    </row>
    <row r="391" spans="1:51" x14ac:dyDescent="0.25">
      <c r="A391" s="89">
        <v>43633</v>
      </c>
      <c r="B391" s="90">
        <v>6</v>
      </c>
      <c r="C391" s="78">
        <v>28717.135423828138</v>
      </c>
      <c r="D391" s="78">
        <v>25723.903404296849</v>
      </c>
      <c r="E391" s="78">
        <v>15761.915673828151</v>
      </c>
      <c r="F391" s="78">
        <v>49048.985441406236</v>
      </c>
      <c r="G391" s="78">
        <v>21438.671437500005</v>
      </c>
      <c r="H391" s="78">
        <v>5027.5529492187579</v>
      </c>
      <c r="I391" s="78">
        <v>21640.109845214851</v>
      </c>
      <c r="J391" s="78">
        <v>71.421674728393512</v>
      </c>
      <c r="K391" s="78">
        <v>12331.063403320313</v>
      </c>
      <c r="L391" s="78">
        <v>7621.9822695273597</v>
      </c>
      <c r="M391" s="78">
        <v>22809.427154296867</v>
      </c>
      <c r="N391" s="78">
        <v>11108.499019531251</v>
      </c>
      <c r="O391" s="78">
        <v>32708.346686523448</v>
      </c>
      <c r="P391" s="78">
        <v>1853.3073027343805</v>
      </c>
      <c r="Q391" s="78">
        <v>33.552567481994629</v>
      </c>
      <c r="R391" s="78">
        <v>4777.6259643554686</v>
      </c>
      <c r="S391" s="78">
        <v>28503.137347656262</v>
      </c>
      <c r="T391" s="78">
        <v>13913.444454101555</v>
      </c>
      <c r="U391" s="78">
        <v>7278.4570634765596</v>
      </c>
      <c r="V391" s="78">
        <v>48978.129990401685</v>
      </c>
      <c r="W391" s="78">
        <v>3191.8234008789059</v>
      </c>
      <c r="X391" s="78">
        <v>13766.736795898441</v>
      </c>
      <c r="Y391" s="78">
        <v>7396.1612968750096</v>
      </c>
      <c r="Z391" s="78">
        <v>395.92223749999994</v>
      </c>
      <c r="AA391" s="78">
        <v>19252.929427734372</v>
      </c>
      <c r="AB391" s="78">
        <v>16275.660933593766</v>
      </c>
      <c r="AC391" s="78">
        <v>24150.831225971251</v>
      </c>
      <c r="AD391" s="78">
        <v>29246.646304687489</v>
      </c>
      <c r="AE391" s="78">
        <v>6055.0872727864535</v>
      </c>
      <c r="AF391" s="78">
        <v>18.064723968750002</v>
      </c>
      <c r="AG391" s="78">
        <v>13456.772947265632</v>
      </c>
      <c r="AH391" s="78">
        <v>30939.552816406242</v>
      </c>
      <c r="AI391" s="78">
        <v>7872.4678955078207</v>
      </c>
      <c r="AJ391" s="78">
        <v>45.518972412110202</v>
      </c>
      <c r="AK391" s="78">
        <v>2975.527600097656</v>
      </c>
      <c r="AL391" s="78">
        <v>13009.73870703126</v>
      </c>
      <c r="AM391" s="78">
        <v>16986.324309570347</v>
      </c>
      <c r="AN391" s="78">
        <v>2953.4674316406313</v>
      </c>
      <c r="AO391" s="78">
        <v>31969.203665039084</v>
      </c>
      <c r="AP391" s="78">
        <v>181.24164899999988</v>
      </c>
      <c r="AQ391" s="78">
        <v>34642.621622070263</v>
      </c>
      <c r="AR391" s="78">
        <v>34807.419832031228</v>
      </c>
      <c r="AS391" s="78">
        <v>35355.224395507852</v>
      </c>
      <c r="AT391" s="78">
        <v>11757.087492187506</v>
      </c>
      <c r="AU391" s="78">
        <v>41986.69417187498</v>
      </c>
      <c r="AV391" s="78">
        <v>18853.919085937487</v>
      </c>
      <c r="AW391" s="78">
        <v>2158.9519687500128</v>
      </c>
      <c r="AX391" s="78">
        <v>30001.703918457024</v>
      </c>
      <c r="AY391" s="78">
        <v>41560.607355468783</v>
      </c>
    </row>
    <row r="392" spans="1:51" x14ac:dyDescent="0.25">
      <c r="A392" s="89">
        <v>43633</v>
      </c>
      <c r="B392" s="90">
        <v>7</v>
      </c>
      <c r="C392" s="78">
        <v>34740.80954687496</v>
      </c>
      <c r="D392" s="78">
        <v>33363.430861328146</v>
      </c>
      <c r="E392" s="78">
        <v>21416.187871093767</v>
      </c>
      <c r="F392" s="78">
        <v>63403.789273437484</v>
      </c>
      <c r="G392" s="78">
        <v>29187.859308593761</v>
      </c>
      <c r="H392" s="78">
        <v>5820.0219238281397</v>
      </c>
      <c r="I392" s="78">
        <v>27127.757519531257</v>
      </c>
      <c r="J392" s="78">
        <v>75.40424156188962</v>
      </c>
      <c r="K392" s="78">
        <v>15718.179956054682</v>
      </c>
      <c r="L392" s="78">
        <v>8138.0516125612758</v>
      </c>
      <c r="M392" s="78">
        <v>28155.683205078079</v>
      </c>
      <c r="N392" s="78">
        <v>14009.47115820312</v>
      </c>
      <c r="O392" s="78">
        <v>41839.678529296893</v>
      </c>
      <c r="P392" s="78">
        <v>2153.528645507819</v>
      </c>
      <c r="Q392" s="78">
        <v>34.196151733398437</v>
      </c>
      <c r="R392" s="78">
        <v>6874.2687255859328</v>
      </c>
      <c r="S392" s="78">
        <v>37505.931486328118</v>
      </c>
      <c r="T392" s="78">
        <v>16799.151633789068</v>
      </c>
      <c r="U392" s="78">
        <v>9332.6415673828105</v>
      </c>
      <c r="V392" s="78">
        <v>66889.347009932957</v>
      </c>
      <c r="W392" s="78">
        <v>3869.56477050782</v>
      </c>
      <c r="X392" s="78">
        <v>15373.654377929677</v>
      </c>
      <c r="Y392" s="78">
        <v>10186.585390624996</v>
      </c>
      <c r="Z392" s="78">
        <v>394.12273272705079</v>
      </c>
      <c r="AA392" s="78">
        <v>24786.63773828129</v>
      </c>
      <c r="AB392" s="78">
        <v>20421.358289062537</v>
      </c>
      <c r="AC392" s="78">
        <v>29908.504316315742</v>
      </c>
      <c r="AD392" s="78">
        <v>40148.094398437483</v>
      </c>
      <c r="AE392" s="78">
        <v>8154.0130618489502</v>
      </c>
      <c r="AF392" s="78">
        <v>18.064723968750002</v>
      </c>
      <c r="AG392" s="78">
        <v>17862.142640625007</v>
      </c>
      <c r="AH392" s="78">
        <v>42578.553417968695</v>
      </c>
      <c r="AI392" s="78">
        <v>9956.1534179687496</v>
      </c>
      <c r="AJ392" s="78">
        <v>68.422831787109686</v>
      </c>
      <c r="AK392" s="78">
        <v>3142.8203222656239</v>
      </c>
      <c r="AL392" s="78">
        <v>16806.937747070322</v>
      </c>
      <c r="AM392" s="78">
        <v>23203.49974316408</v>
      </c>
      <c r="AN392" s="78">
        <v>4587.7098876953096</v>
      </c>
      <c r="AO392" s="78">
        <v>41222.334694824254</v>
      </c>
      <c r="AP392" s="78">
        <v>277.14925900000009</v>
      </c>
      <c r="AQ392" s="78">
        <v>41252.556618164046</v>
      </c>
      <c r="AR392" s="78">
        <v>46015.205067382813</v>
      </c>
      <c r="AS392" s="78">
        <v>46861.458212890648</v>
      </c>
      <c r="AT392" s="78">
        <v>14360.131583984381</v>
      </c>
      <c r="AU392" s="78">
        <v>56100.238013671842</v>
      </c>
      <c r="AV392" s="78">
        <v>24802.91212109377</v>
      </c>
      <c r="AW392" s="78">
        <v>2902.7930131835928</v>
      </c>
      <c r="AX392" s="78">
        <v>39498.296115722675</v>
      </c>
      <c r="AY392" s="78">
        <v>49460.068218750042</v>
      </c>
    </row>
    <row r="393" spans="1:51" x14ac:dyDescent="0.25">
      <c r="A393" s="89">
        <v>43633</v>
      </c>
      <c r="B393" s="90">
        <v>8</v>
      </c>
      <c r="C393" s="78">
        <v>45775.895277343763</v>
      </c>
      <c r="D393" s="78">
        <v>42381.499335937493</v>
      </c>
      <c r="E393" s="78">
        <v>26260.504902343739</v>
      </c>
      <c r="F393" s="78">
        <v>82063.324558593653</v>
      </c>
      <c r="G393" s="78">
        <v>36930.897970417471</v>
      </c>
      <c r="H393" s="78">
        <v>6850.3593945312659</v>
      </c>
      <c r="I393" s="78">
        <v>37402.879320312473</v>
      </c>
      <c r="J393" s="78">
        <v>101.8108406066895</v>
      </c>
      <c r="K393" s="78">
        <v>20472.231347656263</v>
      </c>
      <c r="L393" s="78">
        <v>9793.1104951133166</v>
      </c>
      <c r="M393" s="78">
        <v>35893.269517578163</v>
      </c>
      <c r="N393" s="78">
        <v>15923.818753906249</v>
      </c>
      <c r="O393" s="78">
        <v>56343.70175</v>
      </c>
      <c r="P393" s="78">
        <v>2725.3519498263554</v>
      </c>
      <c r="Q393" s="78">
        <v>34.690138816833496</v>
      </c>
      <c r="R393" s="78">
        <v>7394.829223632808</v>
      </c>
      <c r="S393" s="78">
        <v>46721.298966796887</v>
      </c>
      <c r="T393" s="78">
        <v>19131.531671875</v>
      </c>
      <c r="U393" s="78">
        <v>10428.093691406269</v>
      </c>
      <c r="V393" s="78">
        <v>82250.030318526668</v>
      </c>
      <c r="W393" s="78">
        <v>4794.8641845703096</v>
      </c>
      <c r="X393" s="78">
        <v>20812.90522137138</v>
      </c>
      <c r="Y393" s="78">
        <v>13696.330648437499</v>
      </c>
      <c r="Z393" s="78">
        <v>384.86704239501944</v>
      </c>
      <c r="AA393" s="78">
        <v>31420.873716796857</v>
      </c>
      <c r="AB393" s="78">
        <v>29643.747923828119</v>
      </c>
      <c r="AC393" s="78">
        <v>36698.251995828228</v>
      </c>
      <c r="AD393" s="78">
        <v>46313.146031249998</v>
      </c>
      <c r="AE393" s="78">
        <v>10699.855567708357</v>
      </c>
      <c r="AF393" s="78">
        <v>18.064723968750002</v>
      </c>
      <c r="AG393" s="78">
        <v>26990.456410156257</v>
      </c>
      <c r="AH393" s="78">
        <v>48730.16641796875</v>
      </c>
      <c r="AI393" s="78">
        <v>12800.633349609368</v>
      </c>
      <c r="AJ393" s="78">
        <v>119.79463232421938</v>
      </c>
      <c r="AK393" s="78">
        <v>3479.6793040768221</v>
      </c>
      <c r="AL393" s="78">
        <v>19701.79572265625</v>
      </c>
      <c r="AM393" s="78">
        <v>25092.280572265608</v>
      </c>
      <c r="AN393" s="78">
        <v>5515.517529296867</v>
      </c>
      <c r="AO393" s="78">
        <v>54025.61708691407</v>
      </c>
      <c r="AP393" s="78">
        <v>350.92239974264612</v>
      </c>
      <c r="AQ393" s="78">
        <v>56582.017228515535</v>
      </c>
      <c r="AR393" s="78">
        <v>57100.531099609398</v>
      </c>
      <c r="AS393" s="78">
        <v>56458.181943359356</v>
      </c>
      <c r="AT393" s="78">
        <v>17487.561773437479</v>
      </c>
      <c r="AU393" s="78">
        <v>72214.960601562503</v>
      </c>
      <c r="AV393" s="78">
        <v>28000.745093749974</v>
      </c>
      <c r="AW393" s="78">
        <v>3017.6789267578283</v>
      </c>
      <c r="AX393" s="78">
        <v>47708.067121582004</v>
      </c>
      <c r="AY393" s="78">
        <v>68899.77466015621</v>
      </c>
    </row>
    <row r="394" spans="1:51" x14ac:dyDescent="0.25">
      <c r="A394" s="89">
        <v>43633</v>
      </c>
      <c r="B394" s="90">
        <v>9</v>
      </c>
      <c r="C394" s="78">
        <v>52567.484445312577</v>
      </c>
      <c r="D394" s="78">
        <v>47990.629207031263</v>
      </c>
      <c r="E394" s="78">
        <v>26090.134140625021</v>
      </c>
      <c r="F394" s="78">
        <v>87498.043882812504</v>
      </c>
      <c r="G394" s="78">
        <v>41860.23213935829</v>
      </c>
      <c r="H394" s="78">
        <v>9739.2234765624962</v>
      </c>
      <c r="I394" s="78">
        <v>44989.662534179697</v>
      </c>
      <c r="J394" s="78">
        <v>109.685432434082</v>
      </c>
      <c r="K394" s="78">
        <v>23828.596289062505</v>
      </c>
      <c r="L394" s="78">
        <v>12631.5695214805</v>
      </c>
      <c r="M394" s="78">
        <v>43387.916609375046</v>
      </c>
      <c r="N394" s="78">
        <v>14785.445281249993</v>
      </c>
      <c r="O394" s="78">
        <v>65567.771656249999</v>
      </c>
      <c r="P394" s="78">
        <v>3299.0647098974669</v>
      </c>
      <c r="Q394" s="78">
        <v>35.736317634582534</v>
      </c>
      <c r="R394" s="78">
        <v>6458.5812011718754</v>
      </c>
      <c r="S394" s="78">
        <v>49448.22042187499</v>
      </c>
      <c r="T394" s="78">
        <v>19533.492742187507</v>
      </c>
      <c r="U394" s="78">
        <v>9392.69896875001</v>
      </c>
      <c r="V394" s="78">
        <v>79567.317763495434</v>
      </c>
      <c r="W394" s="78">
        <v>5510.4952636718808</v>
      </c>
      <c r="X394" s="78">
        <v>25495.783904135547</v>
      </c>
      <c r="Y394" s="78">
        <v>15858.537851562503</v>
      </c>
      <c r="Z394" s="78">
        <v>466.21870291748036</v>
      </c>
      <c r="AA394" s="78">
        <v>34955.461804687504</v>
      </c>
      <c r="AB394" s="78">
        <v>39324.48690625</v>
      </c>
      <c r="AC394" s="78">
        <v>38578.969802719163</v>
      </c>
      <c r="AD394" s="78">
        <v>43590.885335937477</v>
      </c>
      <c r="AE394" s="78">
        <v>11628.837530598936</v>
      </c>
      <c r="AF394" s="78">
        <v>18.064723968750002</v>
      </c>
      <c r="AG394" s="78">
        <v>27600.471546874989</v>
      </c>
      <c r="AH394" s="78">
        <v>43835.800624999982</v>
      </c>
      <c r="AI394" s="78">
        <v>14605.020166015631</v>
      </c>
      <c r="AJ394" s="78">
        <v>196.49809545898506</v>
      </c>
      <c r="AK394" s="78">
        <v>3710.2560680574998</v>
      </c>
      <c r="AL394" s="78">
        <v>19241.431427734369</v>
      </c>
      <c r="AM394" s="78">
        <v>26207.640964843747</v>
      </c>
      <c r="AN394" s="78">
        <v>4583.4963378906286</v>
      </c>
      <c r="AO394" s="78">
        <v>59277.246483398456</v>
      </c>
      <c r="AP394" s="78">
        <v>579.54028346412076</v>
      </c>
      <c r="AQ394" s="78">
        <v>73368.186976562487</v>
      </c>
      <c r="AR394" s="78">
        <v>66322.906369140721</v>
      </c>
      <c r="AS394" s="78">
        <v>58337.524496093756</v>
      </c>
      <c r="AT394" s="78">
        <v>19805.643570312495</v>
      </c>
      <c r="AU394" s="78">
        <v>78142.816308593756</v>
      </c>
      <c r="AV394" s="78">
        <v>27146.815601562528</v>
      </c>
      <c r="AW394" s="78">
        <v>2591.4282851562602</v>
      </c>
      <c r="AX394" s="78">
        <v>45916.150251464853</v>
      </c>
      <c r="AY394" s="78">
        <v>90812.218195312453</v>
      </c>
    </row>
    <row r="395" spans="1:51" x14ac:dyDescent="0.25">
      <c r="A395" s="89">
        <v>43633</v>
      </c>
      <c r="B395" s="90">
        <v>10</v>
      </c>
      <c r="C395" s="78">
        <v>59229.075242187391</v>
      </c>
      <c r="D395" s="78">
        <v>53086.283687500036</v>
      </c>
      <c r="E395" s="78">
        <v>27470.801406250008</v>
      </c>
      <c r="F395" s="78">
        <v>94217.054632812418</v>
      </c>
      <c r="G395" s="78">
        <v>48046.862032617624</v>
      </c>
      <c r="H395" s="78">
        <v>10951.60691406251</v>
      </c>
      <c r="I395" s="78">
        <v>50847.381531250037</v>
      </c>
      <c r="J395" s="78">
        <v>120.63774681091311</v>
      </c>
      <c r="K395" s="78">
        <v>26680.147802734391</v>
      </c>
      <c r="L395" s="78">
        <v>14273.867570308628</v>
      </c>
      <c r="M395" s="78">
        <v>48158.302500000013</v>
      </c>
      <c r="N395" s="78">
        <v>16305.320902343743</v>
      </c>
      <c r="O395" s="78">
        <v>73700.533271484412</v>
      </c>
      <c r="P395" s="78">
        <v>3167.3398224658213</v>
      </c>
      <c r="Q395" s="78">
        <v>35.600191116333008</v>
      </c>
      <c r="R395" s="78">
        <v>6740.3362670898578</v>
      </c>
      <c r="S395" s="78">
        <v>54020.81013281249</v>
      </c>
      <c r="T395" s="78">
        <v>21458.640933593735</v>
      </c>
      <c r="U395" s="78">
        <v>10025.97553125</v>
      </c>
      <c r="V395" s="78">
        <v>83037.259177901709</v>
      </c>
      <c r="W395" s="78">
        <v>6543.4509033203194</v>
      </c>
      <c r="X395" s="78">
        <v>28309.075238485504</v>
      </c>
      <c r="Y395" s="78">
        <v>17937.780574218763</v>
      </c>
      <c r="Z395" s="78">
        <v>524.09802581787108</v>
      </c>
      <c r="AA395" s="78">
        <v>37647.054787109395</v>
      </c>
      <c r="AB395" s="78">
        <v>46014.364167968728</v>
      </c>
      <c r="AC395" s="78">
        <v>42446.791280794998</v>
      </c>
      <c r="AD395" s="78">
        <v>45499.577953125001</v>
      </c>
      <c r="AE395" s="78">
        <v>13138.34479817707</v>
      </c>
      <c r="AF395" s="78">
        <v>18.064723968750002</v>
      </c>
      <c r="AG395" s="78">
        <v>29704.504843750008</v>
      </c>
      <c r="AH395" s="78">
        <v>45707.012496093761</v>
      </c>
      <c r="AI395" s="78">
        <v>16691.389257812498</v>
      </c>
      <c r="AJ395" s="78">
        <v>246.01520703124993</v>
      </c>
      <c r="AK395" s="78">
        <v>3767.431595736387</v>
      </c>
      <c r="AL395" s="78">
        <v>20037.969697265642</v>
      </c>
      <c r="AM395" s="78">
        <v>29214.015705078164</v>
      </c>
      <c r="AN395" s="78">
        <v>4602.5596679687606</v>
      </c>
      <c r="AO395" s="78">
        <v>64761.84880273429</v>
      </c>
      <c r="AP395" s="78">
        <v>897.07986658625782</v>
      </c>
      <c r="AQ395" s="78">
        <v>86424.605972656325</v>
      </c>
      <c r="AR395" s="78">
        <v>75154.149417968787</v>
      </c>
      <c r="AS395" s="78">
        <v>62555.8433496094</v>
      </c>
      <c r="AT395" s="78">
        <v>21863.599539062521</v>
      </c>
      <c r="AU395" s="78">
        <v>84781.923925781215</v>
      </c>
      <c r="AV395" s="78">
        <v>28248.651003906223</v>
      </c>
      <c r="AW395" s="78">
        <v>2747.7033105468909</v>
      </c>
      <c r="AX395" s="78">
        <v>48572.727626953143</v>
      </c>
      <c r="AY395" s="78">
        <v>108263.5453515625</v>
      </c>
    </row>
    <row r="396" spans="1:51" x14ac:dyDescent="0.25">
      <c r="A396" s="89">
        <v>43633</v>
      </c>
      <c r="B396" s="90">
        <v>11</v>
      </c>
      <c r="C396" s="78">
        <v>63117.481757812537</v>
      </c>
      <c r="D396" s="78">
        <v>55435.843855468789</v>
      </c>
      <c r="E396" s="78">
        <v>28636.480117187482</v>
      </c>
      <c r="F396" s="78">
        <v>99767.66204687499</v>
      </c>
      <c r="G396" s="78">
        <v>50182.65891959321</v>
      </c>
      <c r="H396" s="78">
        <v>10962.258378906243</v>
      </c>
      <c r="I396" s="78">
        <v>54860.413916992191</v>
      </c>
      <c r="J396" s="78">
        <v>115.20562744140631</v>
      </c>
      <c r="K396" s="78">
        <v>28117.664990234363</v>
      </c>
      <c r="L396" s="78">
        <v>14846.286850582037</v>
      </c>
      <c r="M396" s="78">
        <v>49193.234367187477</v>
      </c>
      <c r="N396" s="78">
        <v>17528.283589843744</v>
      </c>
      <c r="O396" s="78">
        <v>78167.786482421914</v>
      </c>
      <c r="P396" s="78">
        <v>3270.8094472176376</v>
      </c>
      <c r="Q396" s="78">
        <v>34.776389122009284</v>
      </c>
      <c r="R396" s="78">
        <v>6951.1674804687527</v>
      </c>
      <c r="S396" s="78">
        <v>56491.37435937499</v>
      </c>
      <c r="T396" s="78">
        <v>23852.070103515616</v>
      </c>
      <c r="U396" s="78">
        <v>10549.258437499999</v>
      </c>
      <c r="V396" s="78">
        <v>85919.291728432945</v>
      </c>
      <c r="W396" s="78">
        <v>6837.1533935547004</v>
      </c>
      <c r="X396" s="78">
        <v>29255.011979767296</v>
      </c>
      <c r="Y396" s="78">
        <v>18383.452769531254</v>
      </c>
      <c r="Z396" s="78">
        <v>528.16851844482426</v>
      </c>
      <c r="AA396" s="78">
        <v>38549.359603515593</v>
      </c>
      <c r="AB396" s="78">
        <v>48376.132070312495</v>
      </c>
      <c r="AC396" s="78">
        <v>45324.00627647034</v>
      </c>
      <c r="AD396" s="78">
        <v>47158.140417968767</v>
      </c>
      <c r="AE396" s="78">
        <v>14219.246852864613</v>
      </c>
      <c r="AF396" s="78">
        <v>18.064723968750002</v>
      </c>
      <c r="AG396" s="78">
        <v>30689.63546875001</v>
      </c>
      <c r="AH396" s="78">
        <v>47867.792984375003</v>
      </c>
      <c r="AI396" s="78">
        <v>17456.143359375001</v>
      </c>
      <c r="AJ396" s="78">
        <v>242.8899731445307</v>
      </c>
      <c r="AK396" s="78">
        <v>3893.6666992031869</v>
      </c>
      <c r="AL396" s="78">
        <v>20745.694218750014</v>
      </c>
      <c r="AM396" s="78">
        <v>30181.661123046866</v>
      </c>
      <c r="AN396" s="78">
        <v>4966.3777343750016</v>
      </c>
      <c r="AO396" s="78">
        <v>67421.767740234296</v>
      </c>
      <c r="AP396" s="78">
        <v>1032.2032255561367</v>
      </c>
      <c r="AQ396" s="78">
        <v>92685.459949218639</v>
      </c>
      <c r="AR396" s="78">
        <v>78398.986138671869</v>
      </c>
      <c r="AS396" s="78">
        <v>65286.96590820315</v>
      </c>
      <c r="AT396" s="78">
        <v>22667.977066406263</v>
      </c>
      <c r="AU396" s="78">
        <v>87426.198769531286</v>
      </c>
      <c r="AV396" s="78">
        <v>29762.041191406213</v>
      </c>
      <c r="AW396" s="78">
        <v>2825.6052285156302</v>
      </c>
      <c r="AX396" s="78">
        <v>50188.216430664099</v>
      </c>
      <c r="AY396" s="78">
        <v>115519.25967187509</v>
      </c>
    </row>
    <row r="397" spans="1:51" x14ac:dyDescent="0.25">
      <c r="A397" s="89">
        <v>43633</v>
      </c>
      <c r="B397" s="90">
        <v>12</v>
      </c>
      <c r="C397" s="78">
        <v>64329.050898437497</v>
      </c>
      <c r="D397" s="78">
        <v>56706.414726562485</v>
      </c>
      <c r="E397" s="78">
        <v>29677.909335937489</v>
      </c>
      <c r="F397" s="78">
        <v>102720.95857031249</v>
      </c>
      <c r="G397" s="78">
        <v>51760.185772933393</v>
      </c>
      <c r="H397" s="78">
        <v>11550.256152343747</v>
      </c>
      <c r="I397" s="78">
        <v>56336.788656250079</v>
      </c>
      <c r="J397" s="78">
        <v>112.3452796936034</v>
      </c>
      <c r="K397" s="78">
        <v>28631.703515625002</v>
      </c>
      <c r="L397" s="78">
        <v>14518.308048824252</v>
      </c>
      <c r="M397" s="78">
        <v>49817.34223046877</v>
      </c>
      <c r="N397" s="78">
        <v>18687.197417968746</v>
      </c>
      <c r="O397" s="78">
        <v>79261.361482421897</v>
      </c>
      <c r="P397" s="78">
        <v>3595.9668025346427</v>
      </c>
      <c r="Q397" s="78">
        <v>35.46088790893554</v>
      </c>
      <c r="R397" s="78">
        <v>7242.5294555664068</v>
      </c>
      <c r="S397" s="78">
        <v>58244.410503906292</v>
      </c>
      <c r="T397" s="78">
        <v>25638.180701171885</v>
      </c>
      <c r="U397" s="78">
        <v>11311.045402343749</v>
      </c>
      <c r="V397" s="78">
        <v>88213.863046620419</v>
      </c>
      <c r="W397" s="78">
        <v>6825.2347656249995</v>
      </c>
      <c r="X397" s="78">
        <v>29854.228360764999</v>
      </c>
      <c r="Y397" s="78">
        <v>18188.753687500004</v>
      </c>
      <c r="Z397" s="78">
        <v>522.86225224609382</v>
      </c>
      <c r="AA397" s="78">
        <v>38870.161150390595</v>
      </c>
      <c r="AB397" s="78">
        <v>48769.184738281234</v>
      </c>
      <c r="AC397" s="78">
        <v>45958.610533658764</v>
      </c>
      <c r="AD397" s="78">
        <v>48567.859445312504</v>
      </c>
      <c r="AE397" s="78">
        <v>13587.604138020826</v>
      </c>
      <c r="AF397" s="78">
        <v>18.064723968750002</v>
      </c>
      <c r="AG397" s="78">
        <v>31236.993367187515</v>
      </c>
      <c r="AH397" s="78">
        <v>49378.287398437504</v>
      </c>
      <c r="AI397" s="78">
        <v>17333.341796875</v>
      </c>
      <c r="AJ397" s="78">
        <v>249.31625000000008</v>
      </c>
      <c r="AK397" s="78">
        <v>3998.822136224976</v>
      </c>
      <c r="AL397" s="78">
        <v>21795.904875000011</v>
      </c>
      <c r="AM397" s="78">
        <v>30683.558931640608</v>
      </c>
      <c r="AN397" s="78">
        <v>5258.1016601562469</v>
      </c>
      <c r="AO397" s="78">
        <v>68749.674397460913</v>
      </c>
      <c r="AP397" s="78">
        <v>981.39054968923915</v>
      </c>
      <c r="AQ397" s="78">
        <v>95255.171429687412</v>
      </c>
      <c r="AR397" s="78">
        <v>79640.413667968678</v>
      </c>
      <c r="AS397" s="78">
        <v>66659.753048828119</v>
      </c>
      <c r="AT397" s="78">
        <v>22754.539320312499</v>
      </c>
      <c r="AU397" s="78">
        <v>88549.522257812525</v>
      </c>
      <c r="AV397" s="78">
        <v>30553.755343750017</v>
      </c>
      <c r="AW397" s="78">
        <v>2939.8409423828198</v>
      </c>
      <c r="AX397" s="78">
        <v>51498.520937500019</v>
      </c>
      <c r="AY397" s="78">
        <v>118774.48849999996</v>
      </c>
    </row>
    <row r="398" spans="1:51" x14ac:dyDescent="0.25">
      <c r="A398" s="89">
        <v>43633</v>
      </c>
      <c r="B398" s="90">
        <v>13</v>
      </c>
      <c r="C398" s="78">
        <v>66163.665156250034</v>
      </c>
      <c r="D398" s="78">
        <v>57419.37233984367</v>
      </c>
      <c r="E398" s="78">
        <v>31151.578261718747</v>
      </c>
      <c r="F398" s="78">
        <v>105876.60807812501</v>
      </c>
      <c r="G398" s="78">
        <v>50938.526309501496</v>
      </c>
      <c r="H398" s="78">
        <v>11222.266132812498</v>
      </c>
      <c r="I398" s="78">
        <v>57410.955027343749</v>
      </c>
      <c r="J398" s="78">
        <v>108.01175689697268</v>
      </c>
      <c r="K398" s="78">
        <v>29078.948046875008</v>
      </c>
      <c r="L398" s="78">
        <v>14273.424319332053</v>
      </c>
      <c r="M398" s="78">
        <v>49908.892519531269</v>
      </c>
      <c r="N398" s="78">
        <v>19765.245972656248</v>
      </c>
      <c r="O398" s="78">
        <v>80041.938363281268</v>
      </c>
      <c r="P398" s="78">
        <v>3373.5942392273682</v>
      </c>
      <c r="Q398" s="78">
        <v>36.241786003112793</v>
      </c>
      <c r="R398" s="78">
        <v>7500.2613159179755</v>
      </c>
      <c r="S398" s="78">
        <v>59187.647640625</v>
      </c>
      <c r="T398" s="78">
        <v>26764.478986328118</v>
      </c>
      <c r="U398" s="78">
        <v>12166.320728515631</v>
      </c>
      <c r="V398" s="78">
        <v>91717.569742151652</v>
      </c>
      <c r="W398" s="78">
        <v>6574.0635498046904</v>
      </c>
      <c r="X398" s="78">
        <v>28179.569866464317</v>
      </c>
      <c r="Y398" s="78">
        <v>19250.666722656257</v>
      </c>
      <c r="Z398" s="78">
        <v>519.00932058105468</v>
      </c>
      <c r="AA398" s="78">
        <v>39309.797265625006</v>
      </c>
      <c r="AB398" s="78">
        <v>48635.558402343755</v>
      </c>
      <c r="AC398" s="78">
        <v>47390.289190077827</v>
      </c>
      <c r="AD398" s="78">
        <v>49826.474945312468</v>
      </c>
      <c r="AE398" s="78">
        <v>13458.278296223982</v>
      </c>
      <c r="AF398" s="78">
        <v>18.064723968750002</v>
      </c>
      <c r="AG398" s="78">
        <v>31812.733226562497</v>
      </c>
      <c r="AH398" s="78">
        <v>50924.150617187501</v>
      </c>
      <c r="AI398" s="78">
        <v>17427.961523437501</v>
      </c>
      <c r="AJ398" s="78">
        <v>265.1064633789062</v>
      </c>
      <c r="AK398" s="78">
        <v>3736.6539718952945</v>
      </c>
      <c r="AL398" s="78">
        <v>22688.55391601564</v>
      </c>
      <c r="AM398" s="78">
        <v>30821.267121093726</v>
      </c>
      <c r="AN398" s="78">
        <v>5446.1349609375102</v>
      </c>
      <c r="AO398" s="78">
        <v>70358.041250976501</v>
      </c>
      <c r="AP398" s="78">
        <v>954.95594535690338</v>
      </c>
      <c r="AQ398" s="78">
        <v>95848.904273437511</v>
      </c>
      <c r="AR398" s="78">
        <v>79604.176935546799</v>
      </c>
      <c r="AS398" s="78">
        <v>68367.36471093756</v>
      </c>
      <c r="AT398" s="78">
        <v>22355.021316406255</v>
      </c>
      <c r="AU398" s="78">
        <v>90690.004964843742</v>
      </c>
      <c r="AV398" s="78">
        <v>31278.959390625008</v>
      </c>
      <c r="AW398" s="78">
        <v>3160.8263212890702</v>
      </c>
      <c r="AX398" s="78">
        <v>53043.958178710935</v>
      </c>
      <c r="AY398" s="78">
        <v>119041.90410937494</v>
      </c>
    </row>
    <row r="399" spans="1:51" x14ac:dyDescent="0.25">
      <c r="A399" s="89">
        <v>43633</v>
      </c>
      <c r="B399" s="90">
        <v>14</v>
      </c>
      <c r="C399" s="78">
        <v>67155.233125000057</v>
      </c>
      <c r="D399" s="78">
        <v>56770.195929687514</v>
      </c>
      <c r="E399" s="78">
        <v>32126.317050781247</v>
      </c>
      <c r="F399" s="78">
        <v>109182.87167968758</v>
      </c>
      <c r="G399" s="78">
        <v>48623.312206885035</v>
      </c>
      <c r="H399" s="78">
        <v>10651.140585937512</v>
      </c>
      <c r="I399" s="78">
        <v>58030.460255859347</v>
      </c>
      <c r="J399" s="78">
        <v>113.15446090698241</v>
      </c>
      <c r="K399" s="78">
        <v>28615.255419921883</v>
      </c>
      <c r="L399" s="78">
        <v>13912.26067870706</v>
      </c>
      <c r="M399" s="78">
        <v>48086.398953125026</v>
      </c>
      <c r="N399" s="78">
        <v>20347.707800781245</v>
      </c>
      <c r="O399" s="78">
        <v>79895.018824218729</v>
      </c>
      <c r="P399" s="78">
        <v>3433.5142006459764</v>
      </c>
      <c r="Q399" s="78">
        <v>35.678786277770982</v>
      </c>
      <c r="R399" s="78">
        <v>7784.9530151367262</v>
      </c>
      <c r="S399" s="78">
        <v>60020.847748046894</v>
      </c>
      <c r="T399" s="78">
        <v>27545.675183593761</v>
      </c>
      <c r="U399" s="78">
        <v>12665.26802929688</v>
      </c>
      <c r="V399" s="78">
        <v>94374.953063026696</v>
      </c>
      <c r="W399" s="78">
        <v>6345.3589599609295</v>
      </c>
      <c r="X399" s="78">
        <v>27400.270855078757</v>
      </c>
      <c r="Y399" s="78">
        <v>19354.91519140626</v>
      </c>
      <c r="Z399" s="78">
        <v>485.58151634521482</v>
      </c>
      <c r="AA399" s="78">
        <v>39370.969560546888</v>
      </c>
      <c r="AB399" s="78">
        <v>48856.746910156246</v>
      </c>
      <c r="AC399" s="78">
        <v>48714.813215940761</v>
      </c>
      <c r="AD399" s="78">
        <v>51513.183023437472</v>
      </c>
      <c r="AE399" s="78">
        <v>14088.963952473965</v>
      </c>
      <c r="AF399" s="78">
        <v>18.064723968750002</v>
      </c>
      <c r="AG399" s="78">
        <v>31967.379414062518</v>
      </c>
      <c r="AH399" s="78">
        <v>53655.74616406249</v>
      </c>
      <c r="AI399" s="78">
        <v>16990.194238281249</v>
      </c>
      <c r="AJ399" s="78">
        <v>204.89676245117187</v>
      </c>
      <c r="AK399" s="78">
        <v>3845.2854918670664</v>
      </c>
      <c r="AL399" s="78">
        <v>24314.004794921875</v>
      </c>
      <c r="AM399" s="78">
        <v>31827.639585937486</v>
      </c>
      <c r="AN399" s="78">
        <v>5676.9482421875</v>
      </c>
      <c r="AO399" s="78">
        <v>71031.711391601581</v>
      </c>
      <c r="AP399" s="78">
        <v>987.39267214042638</v>
      </c>
      <c r="AQ399" s="78">
        <v>97103.427242187463</v>
      </c>
      <c r="AR399" s="78">
        <v>78910.02556835943</v>
      </c>
      <c r="AS399" s="78">
        <v>69587.456673828143</v>
      </c>
      <c r="AT399" s="78">
        <v>22524.210117187504</v>
      </c>
      <c r="AU399" s="78">
        <v>91559.751105468793</v>
      </c>
      <c r="AV399" s="78">
        <v>32330.544546875008</v>
      </c>
      <c r="AW399" s="78">
        <v>3446.3879542793743</v>
      </c>
      <c r="AX399" s="78">
        <v>54436.158320312505</v>
      </c>
      <c r="AY399" s="78">
        <v>120272.71400781254</v>
      </c>
    </row>
    <row r="400" spans="1:51" x14ac:dyDescent="0.25">
      <c r="A400" s="89">
        <v>43633</v>
      </c>
      <c r="B400" s="90">
        <v>15</v>
      </c>
      <c r="C400" s="78">
        <v>66277.921249999985</v>
      </c>
      <c r="D400" s="78">
        <v>57723.977843749999</v>
      </c>
      <c r="E400" s="78">
        <v>32340.461289062478</v>
      </c>
      <c r="F400" s="78">
        <v>108701.330890625</v>
      </c>
      <c r="G400" s="78">
        <v>50401.811996928453</v>
      </c>
      <c r="H400" s="78">
        <v>10830.093964843745</v>
      </c>
      <c r="I400" s="78">
        <v>57792.932366210909</v>
      </c>
      <c r="J400" s="78">
        <v>116.79953765869139</v>
      </c>
      <c r="K400" s="78">
        <v>29223.406640625002</v>
      </c>
      <c r="L400" s="78">
        <v>15017.4306093711</v>
      </c>
      <c r="M400" s="78">
        <v>49673.840542968719</v>
      </c>
      <c r="N400" s="78">
        <v>20435.070285156249</v>
      </c>
      <c r="O400" s="78">
        <v>79800.332533203138</v>
      </c>
      <c r="P400" s="78">
        <v>3333.1524063637571</v>
      </c>
      <c r="Q400" s="78">
        <v>38.511618614196784</v>
      </c>
      <c r="R400" s="78">
        <v>7975.704626464847</v>
      </c>
      <c r="S400" s="78">
        <v>61909.034234375016</v>
      </c>
      <c r="T400" s="78">
        <v>27398.543869140631</v>
      </c>
      <c r="U400" s="78">
        <v>12629.472019531251</v>
      </c>
      <c r="V400" s="78">
        <v>95081.854262151741</v>
      </c>
      <c r="W400" s="78">
        <v>6860.3518798828118</v>
      </c>
      <c r="X400" s="78">
        <v>27897.33876388182</v>
      </c>
      <c r="Y400" s="78">
        <v>19666.447644531247</v>
      </c>
      <c r="Z400" s="78">
        <v>453.92249337158205</v>
      </c>
      <c r="AA400" s="78">
        <v>40537.136517578096</v>
      </c>
      <c r="AB400" s="78">
        <v>47946.726308593745</v>
      </c>
      <c r="AC400" s="78">
        <v>48425.678718648931</v>
      </c>
      <c r="AD400" s="78">
        <v>52326.292132812501</v>
      </c>
      <c r="AE400" s="78">
        <v>14546.466958333349</v>
      </c>
      <c r="AF400" s="78">
        <v>18.064723968750002</v>
      </c>
      <c r="AG400" s="78">
        <v>32468.738867187501</v>
      </c>
      <c r="AH400" s="78">
        <v>55445.995640625013</v>
      </c>
      <c r="AI400" s="78">
        <v>17804.659765625001</v>
      </c>
      <c r="AJ400" s="78">
        <v>227.33449072265643</v>
      </c>
      <c r="AK400" s="78">
        <v>4051.0071802490288</v>
      </c>
      <c r="AL400" s="78">
        <v>24974.400744140628</v>
      </c>
      <c r="AM400" s="78">
        <v>32640.101671874992</v>
      </c>
      <c r="AN400" s="78">
        <v>5959.3096679687496</v>
      </c>
      <c r="AO400" s="78">
        <v>72130.515913085925</v>
      </c>
      <c r="AP400" s="78">
        <v>1048.2442619399108</v>
      </c>
      <c r="AQ400" s="78">
        <v>96082.784027343674</v>
      </c>
      <c r="AR400" s="78">
        <v>80866.238607421808</v>
      </c>
      <c r="AS400" s="78">
        <v>70765.937058593729</v>
      </c>
      <c r="AT400" s="78">
        <v>22607.81848437498</v>
      </c>
      <c r="AU400" s="78">
        <v>92207.974890625017</v>
      </c>
      <c r="AV400" s="78">
        <v>33211.264761718725</v>
      </c>
      <c r="AW400" s="78">
        <v>4438.7935201019309</v>
      </c>
      <c r="AX400" s="78">
        <v>56620.06012939458</v>
      </c>
      <c r="AY400" s="78">
        <v>118886.70630468777</v>
      </c>
    </row>
    <row r="401" spans="1:51" x14ac:dyDescent="0.25">
      <c r="A401" s="89">
        <v>43633</v>
      </c>
      <c r="B401" s="90">
        <v>16</v>
      </c>
      <c r="C401" s="78">
        <v>64516.093113281146</v>
      </c>
      <c r="D401" s="78">
        <v>57997.060929687454</v>
      </c>
      <c r="E401" s="78">
        <v>31635.974843749969</v>
      </c>
      <c r="F401" s="78">
        <v>106074.06865625005</v>
      </c>
      <c r="G401" s="78">
        <v>51081.529447159846</v>
      </c>
      <c r="H401" s="78">
        <v>10742.064492187497</v>
      </c>
      <c r="I401" s="78">
        <v>57054.979421875076</v>
      </c>
      <c r="J401" s="78">
        <v>117.7230243682862</v>
      </c>
      <c r="K401" s="78">
        <v>28991.809228515634</v>
      </c>
      <c r="L401" s="78">
        <v>14590.03556737892</v>
      </c>
      <c r="M401" s="78">
        <v>49661.493199218683</v>
      </c>
      <c r="N401" s="78">
        <v>19954.868554687495</v>
      </c>
      <c r="O401" s="78">
        <v>79062.790423828163</v>
      </c>
      <c r="P401" s="78">
        <v>3202.0709882423475</v>
      </c>
      <c r="Q401" s="78">
        <v>39.729865074157729</v>
      </c>
      <c r="R401" s="78">
        <v>7786.8867431640601</v>
      </c>
      <c r="S401" s="78">
        <v>62335.145859374985</v>
      </c>
      <c r="T401" s="78">
        <v>26809.353511718757</v>
      </c>
      <c r="U401" s="78">
        <v>12270.241818359369</v>
      </c>
      <c r="V401" s="78">
        <v>93994.500227089215</v>
      </c>
      <c r="W401" s="78">
        <v>6818.3103271484397</v>
      </c>
      <c r="X401" s="78">
        <v>27508.897244425629</v>
      </c>
      <c r="Y401" s="78">
        <v>20321.451874999999</v>
      </c>
      <c r="Z401" s="78">
        <v>475.06197578125011</v>
      </c>
      <c r="AA401" s="78">
        <v>40518.136773437451</v>
      </c>
      <c r="AB401" s="78">
        <v>46824.667937499995</v>
      </c>
      <c r="AC401" s="78">
        <v>47325.446571139328</v>
      </c>
      <c r="AD401" s="78">
        <v>51659.635062500027</v>
      </c>
      <c r="AE401" s="78">
        <v>14413.664102864659</v>
      </c>
      <c r="AF401" s="78">
        <v>18.064723968750002</v>
      </c>
      <c r="AG401" s="78">
        <v>32443.553156249996</v>
      </c>
      <c r="AH401" s="78">
        <v>55279.529179687561</v>
      </c>
      <c r="AI401" s="78">
        <v>17942.377148437496</v>
      </c>
      <c r="AJ401" s="78">
        <v>233.12785058593806</v>
      </c>
      <c r="AK401" s="78">
        <v>4294.43335919738</v>
      </c>
      <c r="AL401" s="78">
        <v>25087.884425781256</v>
      </c>
      <c r="AM401" s="78">
        <v>32592.77632226561</v>
      </c>
      <c r="AN401" s="78">
        <v>6089.6145996093819</v>
      </c>
      <c r="AO401" s="78">
        <v>71976.766750976574</v>
      </c>
      <c r="AP401" s="78">
        <v>1048.7441606323396</v>
      </c>
      <c r="AQ401" s="78">
        <v>94301.88464843751</v>
      </c>
      <c r="AR401" s="78">
        <v>80819.867294921874</v>
      </c>
      <c r="AS401" s="78">
        <v>70940.058875000002</v>
      </c>
      <c r="AT401" s="78">
        <v>22503.13553515626</v>
      </c>
      <c r="AU401" s="78">
        <v>90873.774179687505</v>
      </c>
      <c r="AV401" s="78">
        <v>34327.579171875019</v>
      </c>
      <c r="AW401" s="78">
        <v>3744.0064118209812</v>
      </c>
      <c r="AX401" s="78">
        <v>56357.070856933598</v>
      </c>
      <c r="AY401" s="78">
        <v>116597.24404296881</v>
      </c>
    </row>
    <row r="402" spans="1:51" x14ac:dyDescent="0.25">
      <c r="A402" s="89">
        <v>43633</v>
      </c>
      <c r="B402" s="90">
        <v>17</v>
      </c>
      <c r="C402" s="78">
        <v>63090.318398437426</v>
      </c>
      <c r="D402" s="78">
        <v>58324.271125000028</v>
      </c>
      <c r="E402" s="78">
        <v>31365.89128906254</v>
      </c>
      <c r="F402" s="78">
        <v>105901.28899218755</v>
      </c>
      <c r="G402" s="78">
        <v>49856.345168499683</v>
      </c>
      <c r="H402" s="78">
        <v>10471.015722656246</v>
      </c>
      <c r="I402" s="78">
        <v>56204.111978515662</v>
      </c>
      <c r="J402" s="78">
        <v>116.0647697448731</v>
      </c>
      <c r="K402" s="78">
        <v>29025.29365234376</v>
      </c>
      <c r="L402" s="78">
        <v>16165.155329097688</v>
      </c>
      <c r="M402" s="78">
        <v>49666.795777343759</v>
      </c>
      <c r="N402" s="78">
        <v>19280.102710937503</v>
      </c>
      <c r="O402" s="78">
        <v>78917.240318359356</v>
      </c>
      <c r="P402" s="78">
        <v>3433.2881064490671</v>
      </c>
      <c r="Q402" s="78">
        <v>38.843481063842766</v>
      </c>
      <c r="R402" s="78">
        <v>7965.3561157226477</v>
      </c>
      <c r="S402" s="78">
        <v>63237.807824218748</v>
      </c>
      <c r="T402" s="78">
        <v>26535.473388671871</v>
      </c>
      <c r="U402" s="78">
        <v>12292.73565429687</v>
      </c>
      <c r="V402" s="78">
        <v>95588.684620214146</v>
      </c>
      <c r="W402" s="78">
        <v>6943.2380126953203</v>
      </c>
      <c r="X402" s="78">
        <v>27659.000733591442</v>
      </c>
      <c r="Y402" s="78">
        <v>19894.391964843751</v>
      </c>
      <c r="Z402" s="78">
        <v>491.6016604003907</v>
      </c>
      <c r="AA402" s="78">
        <v>40337.58424023437</v>
      </c>
      <c r="AB402" s="78">
        <v>45620.094082031246</v>
      </c>
      <c r="AC402" s="78">
        <v>47493.628386456337</v>
      </c>
      <c r="AD402" s="78">
        <v>52417.418210937496</v>
      </c>
      <c r="AE402" s="78">
        <v>14910.309315755212</v>
      </c>
      <c r="AF402" s="78">
        <v>18.064723968750002</v>
      </c>
      <c r="AG402" s="78">
        <v>33013.266546875006</v>
      </c>
      <c r="AH402" s="78">
        <v>56383.736500000021</v>
      </c>
      <c r="AI402" s="78">
        <v>18334.553124999995</v>
      </c>
      <c r="AJ402" s="78">
        <v>226.73016699218789</v>
      </c>
      <c r="AK402" s="78">
        <v>4522.703381107056</v>
      </c>
      <c r="AL402" s="78">
        <v>25955.293013671886</v>
      </c>
      <c r="AM402" s="78">
        <v>30694.047703125005</v>
      </c>
      <c r="AN402" s="78">
        <v>6416.8569824218794</v>
      </c>
      <c r="AO402" s="78">
        <v>72589.053152343738</v>
      </c>
      <c r="AP402" s="78">
        <v>829.58443908565539</v>
      </c>
      <c r="AQ402" s="78">
        <v>92774.838125000053</v>
      </c>
      <c r="AR402" s="78">
        <v>80878.487902343753</v>
      </c>
      <c r="AS402" s="78">
        <v>72363.406437500016</v>
      </c>
      <c r="AT402" s="78">
        <v>22665.569664062499</v>
      </c>
      <c r="AU402" s="78">
        <v>91233.043527343834</v>
      </c>
      <c r="AV402" s="78">
        <v>35637.382089843755</v>
      </c>
      <c r="AW402" s="78">
        <v>4017.2025440872217</v>
      </c>
      <c r="AX402" s="78">
        <v>57726.259511718767</v>
      </c>
      <c r="AY402" s="78">
        <v>114191.34725390637</v>
      </c>
    </row>
    <row r="403" spans="1:51" x14ac:dyDescent="0.25">
      <c r="A403" s="89">
        <v>43633</v>
      </c>
      <c r="B403" s="90">
        <v>18</v>
      </c>
      <c r="C403" s="78">
        <v>62836.123703125049</v>
      </c>
      <c r="D403" s="78">
        <v>57831.921839843722</v>
      </c>
      <c r="E403" s="78">
        <v>32882.219843749983</v>
      </c>
      <c r="F403" s="78">
        <v>109061.50445312494</v>
      </c>
      <c r="G403" s="78">
        <v>47926.833735841734</v>
      </c>
      <c r="H403" s="78">
        <v>8966.8643554687587</v>
      </c>
      <c r="I403" s="78">
        <v>54828.750165039055</v>
      </c>
      <c r="J403" s="78">
        <v>120.64670562744139</v>
      </c>
      <c r="K403" s="78">
        <v>29224.009228515635</v>
      </c>
      <c r="L403" s="78">
        <v>17586.11612304299</v>
      </c>
      <c r="M403" s="78">
        <v>44219.776125000011</v>
      </c>
      <c r="N403" s="78">
        <v>19958.723222656252</v>
      </c>
      <c r="O403" s="78">
        <v>78058.919705078122</v>
      </c>
      <c r="P403" s="78">
        <v>2934.2413586009166</v>
      </c>
      <c r="Q403" s="78">
        <v>38.361542701721184</v>
      </c>
      <c r="R403" s="78">
        <v>9237.3975463867209</v>
      </c>
      <c r="S403" s="78">
        <v>65274.258097656231</v>
      </c>
      <c r="T403" s="78">
        <v>27240.073175781254</v>
      </c>
      <c r="U403" s="78">
        <v>12993.667759765631</v>
      </c>
      <c r="V403" s="78">
        <v>102250.73396565171</v>
      </c>
      <c r="W403" s="78">
        <v>6548.1247802734397</v>
      </c>
      <c r="X403" s="78">
        <v>26221.780428633261</v>
      </c>
      <c r="Y403" s="78">
        <v>16490.150492187498</v>
      </c>
      <c r="Z403" s="78">
        <v>439.90790893554703</v>
      </c>
      <c r="AA403" s="78">
        <v>40349.847818359376</v>
      </c>
      <c r="AB403" s="78">
        <v>42363.450988281271</v>
      </c>
      <c r="AC403" s="78">
        <v>48838.986749676471</v>
      </c>
      <c r="AD403" s="78">
        <v>57491.744015625045</v>
      </c>
      <c r="AE403" s="78">
        <v>15378.979811848969</v>
      </c>
      <c r="AF403" s="78">
        <v>18.064723968750002</v>
      </c>
      <c r="AG403" s="78">
        <v>33993.093351562471</v>
      </c>
      <c r="AH403" s="78">
        <v>62287.886906250002</v>
      </c>
      <c r="AI403" s="78">
        <v>17824.782324218748</v>
      </c>
      <c r="AJ403" s="78">
        <v>175.36371191406198</v>
      </c>
      <c r="AK403" s="78">
        <v>3953.2478368738666</v>
      </c>
      <c r="AL403" s="78">
        <v>28262.869347656266</v>
      </c>
      <c r="AM403" s="78">
        <v>32695.79653906255</v>
      </c>
      <c r="AN403" s="78">
        <v>7271.9768066406305</v>
      </c>
      <c r="AO403" s="78">
        <v>67918.609638671856</v>
      </c>
      <c r="AP403" s="78">
        <v>571.01811296691335</v>
      </c>
      <c r="AQ403" s="78">
        <v>89629.922835937483</v>
      </c>
      <c r="AR403" s="78">
        <v>79631.551902343839</v>
      </c>
      <c r="AS403" s="78">
        <v>75970.229027343739</v>
      </c>
      <c r="AT403" s="78">
        <v>22352.956617187516</v>
      </c>
      <c r="AU403" s="78">
        <v>92512.443535156141</v>
      </c>
      <c r="AV403" s="78">
        <v>37817.491511718777</v>
      </c>
      <c r="AW403" s="78">
        <v>4595.5207549987817</v>
      </c>
      <c r="AX403" s="78">
        <v>63041.666499023413</v>
      </c>
      <c r="AY403" s="78">
        <v>109197.50125781252</v>
      </c>
    </row>
    <row r="404" spans="1:51" x14ac:dyDescent="0.25">
      <c r="A404" s="89">
        <v>43633</v>
      </c>
      <c r="B404" s="90">
        <v>19</v>
      </c>
      <c r="C404" s="78">
        <v>62633.599749999994</v>
      </c>
      <c r="D404" s="78">
        <v>58229.858828125041</v>
      </c>
      <c r="E404" s="78">
        <v>34873.06792968751</v>
      </c>
      <c r="F404" s="78">
        <v>112716.9731953125</v>
      </c>
      <c r="G404" s="78">
        <v>51526.548316406283</v>
      </c>
      <c r="H404" s="78">
        <v>6919.9185351562537</v>
      </c>
      <c r="I404" s="78">
        <v>52328.75613769536</v>
      </c>
      <c r="J404" s="78">
        <v>130.52771759033209</v>
      </c>
      <c r="K404" s="78">
        <v>29443.418652343749</v>
      </c>
      <c r="L404" s="78">
        <v>16834.968186519574</v>
      </c>
      <c r="M404" s="78">
        <v>37355.66196874997</v>
      </c>
      <c r="N404" s="78">
        <v>21751.248007812501</v>
      </c>
      <c r="O404" s="78">
        <v>76107.419785156235</v>
      </c>
      <c r="P404" s="78">
        <v>3019.1524365234395</v>
      </c>
      <c r="Q404" s="78">
        <v>38.854107856750481</v>
      </c>
      <c r="R404" s="78">
        <v>10915.183117675775</v>
      </c>
      <c r="S404" s="78">
        <v>69783.698003906218</v>
      </c>
      <c r="T404" s="78">
        <v>28588.107972656242</v>
      </c>
      <c r="U404" s="78">
        <v>14279.99550390625</v>
      </c>
      <c r="V404" s="78">
        <v>113249.76108415166</v>
      </c>
      <c r="W404" s="78">
        <v>6131.2717773437507</v>
      </c>
      <c r="X404" s="78">
        <v>26578.032320312523</v>
      </c>
      <c r="Y404" s="78">
        <v>13563.276062499997</v>
      </c>
      <c r="Z404" s="78">
        <v>450.71193675537114</v>
      </c>
      <c r="AA404" s="78">
        <v>41828.924910156282</v>
      </c>
      <c r="AB404" s="78">
        <v>37742.578667968759</v>
      </c>
      <c r="AC404" s="78">
        <v>50874.070435712107</v>
      </c>
      <c r="AD404" s="78">
        <v>64338.994453124986</v>
      </c>
      <c r="AE404" s="78">
        <v>15705.914936848963</v>
      </c>
      <c r="AF404" s="78">
        <v>18.064723968750002</v>
      </c>
      <c r="AG404" s="78">
        <v>36386.909414062487</v>
      </c>
      <c r="AH404" s="78">
        <v>73035.896554687453</v>
      </c>
      <c r="AI404" s="78">
        <v>17223.515820312499</v>
      </c>
      <c r="AJ404" s="78">
        <v>119.91508056640487</v>
      </c>
      <c r="AK404" s="78">
        <v>3698.9824462890642</v>
      </c>
      <c r="AL404" s="78">
        <v>32516.61221484375</v>
      </c>
      <c r="AM404" s="78">
        <v>36123.627658203113</v>
      </c>
      <c r="AN404" s="78">
        <v>8705.8164062500109</v>
      </c>
      <c r="AO404" s="78">
        <v>67402.778946289051</v>
      </c>
      <c r="AP404" s="78">
        <v>691.18371400000012</v>
      </c>
      <c r="AQ404" s="78">
        <v>83250.828097656311</v>
      </c>
      <c r="AR404" s="78">
        <v>77481.455107421876</v>
      </c>
      <c r="AS404" s="78">
        <v>83678.444523437458</v>
      </c>
      <c r="AT404" s="78">
        <v>21197.023425781252</v>
      </c>
      <c r="AU404" s="78">
        <v>95188.799652343718</v>
      </c>
      <c r="AV404" s="78">
        <v>42713.266031250008</v>
      </c>
      <c r="AW404" s="78">
        <v>5556.6628703947863</v>
      </c>
      <c r="AX404" s="78">
        <v>72556.427915039065</v>
      </c>
      <c r="AY404" s="78">
        <v>96899.24704687488</v>
      </c>
    </row>
    <row r="405" spans="1:51" x14ac:dyDescent="0.25">
      <c r="A405" s="89">
        <v>43633</v>
      </c>
      <c r="B405" s="90">
        <v>20</v>
      </c>
      <c r="C405" s="78">
        <v>61233.407394531307</v>
      </c>
      <c r="D405" s="78">
        <v>59641.753378906265</v>
      </c>
      <c r="E405" s="78">
        <v>36298.239472656242</v>
      </c>
      <c r="F405" s="78">
        <v>113836.16324999994</v>
      </c>
      <c r="G405" s="78">
        <v>52420.334476562493</v>
      </c>
      <c r="H405" s="78">
        <v>6368.1517187500122</v>
      </c>
      <c r="I405" s="78">
        <v>51215.672292968731</v>
      </c>
      <c r="J405" s="78">
        <v>136.53041076660156</v>
      </c>
      <c r="K405" s="78">
        <v>30087.148583984377</v>
      </c>
      <c r="L405" s="78">
        <v>16884.189243160188</v>
      </c>
      <c r="M405" s="78">
        <v>37148.260552734384</v>
      </c>
      <c r="N405" s="78">
        <v>22009.02147656251</v>
      </c>
      <c r="O405" s="78">
        <v>77224.293533203134</v>
      </c>
      <c r="P405" s="78">
        <v>2635.9027714843701</v>
      </c>
      <c r="Q405" s="78">
        <v>38.774415016174316</v>
      </c>
      <c r="R405" s="78">
        <v>11776.56469726562</v>
      </c>
      <c r="S405" s="78">
        <v>73672.20109765626</v>
      </c>
      <c r="T405" s="78">
        <v>28220.165173828111</v>
      </c>
      <c r="U405" s="78">
        <v>14341.618357421881</v>
      </c>
      <c r="V405" s="78">
        <v>121942.15920915164</v>
      </c>
      <c r="W405" s="78">
        <v>6048.2970214843817</v>
      </c>
      <c r="X405" s="78">
        <v>25637.336527343712</v>
      </c>
      <c r="Y405" s="78">
        <v>13650.194800781248</v>
      </c>
      <c r="Z405" s="78">
        <v>424.81885743408213</v>
      </c>
      <c r="AA405" s="78">
        <v>43346.245035156244</v>
      </c>
      <c r="AB405" s="78">
        <v>35955.745078125015</v>
      </c>
      <c r="AC405" s="78">
        <v>49728.323712414604</v>
      </c>
      <c r="AD405" s="78">
        <v>68676.17328906247</v>
      </c>
      <c r="AE405" s="78">
        <v>15944.58977278645</v>
      </c>
      <c r="AF405" s="78">
        <v>18.064723968750002</v>
      </c>
      <c r="AG405" s="78">
        <v>38749.117171875005</v>
      </c>
      <c r="AH405" s="78">
        <v>79095.453492187546</v>
      </c>
      <c r="AI405" s="78">
        <v>17089.65283203125</v>
      </c>
      <c r="AJ405" s="78">
        <v>96.899292236327938</v>
      </c>
      <c r="AK405" s="78">
        <v>3855.3607104492094</v>
      </c>
      <c r="AL405" s="78">
        <v>35108.426375000003</v>
      </c>
      <c r="AM405" s="78">
        <v>37194.141367187505</v>
      </c>
      <c r="AN405" s="78">
        <v>9694.4919921875007</v>
      </c>
      <c r="AO405" s="78">
        <v>68744.149693359344</v>
      </c>
      <c r="AP405" s="78">
        <v>694.45629899999983</v>
      </c>
      <c r="AQ405" s="78">
        <v>78647.191537109393</v>
      </c>
      <c r="AR405" s="78">
        <v>78859.850503906244</v>
      </c>
      <c r="AS405" s="78">
        <v>89098.924769531193</v>
      </c>
      <c r="AT405" s="78">
        <v>20210.883109375001</v>
      </c>
      <c r="AU405" s="78">
        <v>99774.157335937605</v>
      </c>
      <c r="AV405" s="78">
        <v>45172.054835937495</v>
      </c>
      <c r="AW405" s="78">
        <v>5964.629168395697</v>
      </c>
      <c r="AX405" s="78">
        <v>78099.499990234326</v>
      </c>
      <c r="AY405" s="78">
        <v>88550.884054687544</v>
      </c>
    </row>
    <row r="406" spans="1:51" x14ac:dyDescent="0.25">
      <c r="A406" s="89">
        <v>43633</v>
      </c>
      <c r="B406" s="90">
        <v>21</v>
      </c>
      <c r="C406" s="78">
        <v>57654.619765624986</v>
      </c>
      <c r="D406" s="78">
        <v>59014.918085937497</v>
      </c>
      <c r="E406" s="78">
        <v>36061.33869140625</v>
      </c>
      <c r="F406" s="78">
        <v>110174.5895625</v>
      </c>
      <c r="G406" s="78">
        <v>51697.739617187457</v>
      </c>
      <c r="H406" s="78">
        <v>6293.3949316406261</v>
      </c>
      <c r="I406" s="78">
        <v>49168.315123046872</v>
      </c>
      <c r="J406" s="78">
        <v>144.83501434326169</v>
      </c>
      <c r="K406" s="78">
        <v>30129.205810546879</v>
      </c>
      <c r="L406" s="78">
        <v>16735.98370214456</v>
      </c>
      <c r="M406" s="78">
        <v>36775.821244140541</v>
      </c>
      <c r="N406" s="78">
        <v>21141.202453125003</v>
      </c>
      <c r="O406" s="78">
        <v>76810.646617187493</v>
      </c>
      <c r="P406" s="78">
        <v>3206.6100380859298</v>
      </c>
      <c r="Q406" s="78">
        <v>39.079640388488755</v>
      </c>
      <c r="R406" s="78">
        <v>12012.144555664081</v>
      </c>
      <c r="S406" s="78">
        <v>74393.119195312524</v>
      </c>
      <c r="T406" s="78">
        <v>27178.60900585938</v>
      </c>
      <c r="U406" s="78">
        <v>13552.862742187499</v>
      </c>
      <c r="V406" s="78">
        <v>122260.23342008908</v>
      </c>
      <c r="W406" s="78">
        <v>6141.10969238281</v>
      </c>
      <c r="X406" s="78">
        <v>23122.231099609366</v>
      </c>
      <c r="Y406" s="78">
        <v>15283.359457031249</v>
      </c>
      <c r="Z406" s="78">
        <v>449.17093229980469</v>
      </c>
      <c r="AA406" s="78">
        <v>42998.026761718807</v>
      </c>
      <c r="AB406" s="78">
        <v>33710.280152343759</v>
      </c>
      <c r="AC406" s="78">
        <v>47556.222284536379</v>
      </c>
      <c r="AD406" s="78">
        <v>69604.464320312545</v>
      </c>
      <c r="AE406" s="78">
        <v>15820.518436848966</v>
      </c>
      <c r="AF406" s="78">
        <v>18.064723968750002</v>
      </c>
      <c r="AG406" s="78">
        <v>38902.639734374992</v>
      </c>
      <c r="AH406" s="78">
        <v>79123.57753124999</v>
      </c>
      <c r="AI406" s="78">
        <v>16964.097070312499</v>
      </c>
      <c r="AJ406" s="78">
        <v>74.958443359375025</v>
      </c>
      <c r="AK406" s="78">
        <v>3722.7784057617182</v>
      </c>
      <c r="AL406" s="78">
        <v>34826.720597656233</v>
      </c>
      <c r="AM406" s="78">
        <v>36600.655017578167</v>
      </c>
      <c r="AN406" s="78">
        <v>9866.0597656250011</v>
      </c>
      <c r="AO406" s="78">
        <v>67238.657692382811</v>
      </c>
      <c r="AP406" s="78">
        <v>638.80470699999989</v>
      </c>
      <c r="AQ406" s="78">
        <v>72854.654779296819</v>
      </c>
      <c r="AR406" s="78">
        <v>78887.812441406262</v>
      </c>
      <c r="AS406" s="78">
        <v>89088.386195312502</v>
      </c>
      <c r="AT406" s="78">
        <v>19601.385230468746</v>
      </c>
      <c r="AU406" s="78">
        <v>100229.27529296878</v>
      </c>
      <c r="AV406" s="78">
        <v>46467.875710937478</v>
      </c>
      <c r="AW406" s="78">
        <v>6265.8071232271177</v>
      </c>
      <c r="AX406" s="78">
        <v>78733.236206054688</v>
      </c>
      <c r="AY406" s="78">
        <v>81188.642843750073</v>
      </c>
    </row>
    <row r="407" spans="1:51" x14ac:dyDescent="0.25">
      <c r="A407" s="89">
        <v>43633</v>
      </c>
      <c r="B407" s="90">
        <v>22</v>
      </c>
      <c r="C407" s="78">
        <v>54895.801488281264</v>
      </c>
      <c r="D407" s="78">
        <v>58537.748058593774</v>
      </c>
      <c r="E407" s="78">
        <v>35495.144648437497</v>
      </c>
      <c r="F407" s="78">
        <v>105028.38852343748</v>
      </c>
      <c r="G407" s="78">
        <v>50613.884761718771</v>
      </c>
      <c r="H407" s="78">
        <v>6269.8638964843831</v>
      </c>
      <c r="I407" s="78">
        <v>46093.338236328142</v>
      </c>
      <c r="J407" s="78">
        <v>147.07562255859389</v>
      </c>
      <c r="K407" s="78">
        <v>30546.145556640626</v>
      </c>
      <c r="L407" s="78">
        <v>17758.139905269527</v>
      </c>
      <c r="M407" s="78">
        <v>37642.439478515604</v>
      </c>
      <c r="N407" s="78">
        <v>19725.636125000001</v>
      </c>
      <c r="O407" s="78">
        <v>74849.183035156253</v>
      </c>
      <c r="P407" s="78">
        <v>3591.9171689453078</v>
      </c>
      <c r="Q407" s="78">
        <v>37.61793518066407</v>
      </c>
      <c r="R407" s="78">
        <v>12119.29013671875</v>
      </c>
      <c r="S407" s="78">
        <v>75021.688679687475</v>
      </c>
      <c r="T407" s="78">
        <v>24714.270716796877</v>
      </c>
      <c r="U407" s="78">
        <v>12846.756437500011</v>
      </c>
      <c r="V407" s="78">
        <v>121094.96184977661</v>
      </c>
      <c r="W407" s="78">
        <v>6123.8428222656294</v>
      </c>
      <c r="X407" s="78">
        <v>23020.75158203128</v>
      </c>
      <c r="Y407" s="78">
        <v>15766.571750000003</v>
      </c>
      <c r="Z407" s="78">
        <v>431.87836557617203</v>
      </c>
      <c r="AA407" s="78">
        <v>44498.453746093772</v>
      </c>
      <c r="AB407" s="78">
        <v>30876.606382812508</v>
      </c>
      <c r="AC407" s="78">
        <v>45553.223655156784</v>
      </c>
      <c r="AD407" s="78">
        <v>69206.65093749993</v>
      </c>
      <c r="AE407" s="78">
        <v>16284.610145833325</v>
      </c>
      <c r="AF407" s="78">
        <v>18.064723968750002</v>
      </c>
      <c r="AG407" s="78">
        <v>38592.060195312501</v>
      </c>
      <c r="AH407" s="78">
        <v>77647.653765624971</v>
      </c>
      <c r="AI407" s="78">
        <v>16492.211669921879</v>
      </c>
      <c r="AJ407" s="78">
        <v>75.677061279296197</v>
      </c>
      <c r="AK407" s="78">
        <v>3799.9277514648438</v>
      </c>
      <c r="AL407" s="78">
        <v>35140.347238281254</v>
      </c>
      <c r="AM407" s="78">
        <v>36358.531267578132</v>
      </c>
      <c r="AN407" s="78">
        <v>9793.921875</v>
      </c>
      <c r="AO407" s="78">
        <v>66688.372788085922</v>
      </c>
      <c r="AP407" s="78">
        <v>598.00393599999995</v>
      </c>
      <c r="AQ407" s="78">
        <v>67929.643603515578</v>
      </c>
      <c r="AR407" s="78">
        <v>78718.235703125043</v>
      </c>
      <c r="AS407" s="78">
        <v>87426.190578125039</v>
      </c>
      <c r="AT407" s="78">
        <v>19996.601992187501</v>
      </c>
      <c r="AU407" s="78">
        <v>98588.019175781228</v>
      </c>
      <c r="AV407" s="78">
        <v>47771.879687500012</v>
      </c>
      <c r="AW407" s="78">
        <v>6346.2232468667062</v>
      </c>
      <c r="AX407" s="78">
        <v>78979.137563476543</v>
      </c>
      <c r="AY407" s="78">
        <v>75446.669136718701</v>
      </c>
    </row>
    <row r="408" spans="1:51" x14ac:dyDescent="0.25">
      <c r="A408" s="89">
        <v>43633</v>
      </c>
      <c r="B408" s="90">
        <v>23</v>
      </c>
      <c r="C408" s="78">
        <v>48699.788374999996</v>
      </c>
      <c r="D408" s="78">
        <v>52859.375582031287</v>
      </c>
      <c r="E408" s="78">
        <v>31492.525722656203</v>
      </c>
      <c r="F408" s="78">
        <v>92762.906707031289</v>
      </c>
      <c r="G408" s="78">
        <v>44691.050701171902</v>
      </c>
      <c r="H408" s="78">
        <v>6016.1726367187393</v>
      </c>
      <c r="I408" s="78">
        <v>40764.645959960908</v>
      </c>
      <c r="J408" s="78">
        <v>125.8461189270019</v>
      </c>
      <c r="K408" s="78">
        <v>28070.413671875005</v>
      </c>
      <c r="L408" s="78">
        <v>16289.70453612892</v>
      </c>
      <c r="M408" s="78">
        <v>35863.118781249977</v>
      </c>
      <c r="N408" s="78">
        <v>17367.498406250001</v>
      </c>
      <c r="O408" s="78">
        <v>67075.016871093743</v>
      </c>
      <c r="P408" s="78">
        <v>2853.2748457031203</v>
      </c>
      <c r="Q408" s="78">
        <v>36.558835029602051</v>
      </c>
      <c r="R408" s="78">
        <v>10953.140539550797</v>
      </c>
      <c r="S408" s="78">
        <v>68599.890097656331</v>
      </c>
      <c r="T408" s="78">
        <v>21281.527966796879</v>
      </c>
      <c r="U408" s="78">
        <v>11251.272740234392</v>
      </c>
      <c r="V408" s="78">
        <v>108803.0836779017</v>
      </c>
      <c r="W408" s="78">
        <v>5866.3662597656294</v>
      </c>
      <c r="X408" s="78">
        <v>21514.896888671858</v>
      </c>
      <c r="Y408" s="78">
        <v>13929.418847656252</v>
      </c>
      <c r="Z408" s="78">
        <v>437.89163837890612</v>
      </c>
      <c r="AA408" s="78">
        <v>40211.752656250013</v>
      </c>
      <c r="AB408" s="78">
        <v>27304.244117187503</v>
      </c>
      <c r="AC408" s="78">
        <v>40603.460345129599</v>
      </c>
      <c r="AD408" s="78">
        <v>62882.281550781248</v>
      </c>
      <c r="AE408" s="78">
        <v>15306.181484700517</v>
      </c>
      <c r="AF408" s="78">
        <v>18.064723968750002</v>
      </c>
      <c r="AG408" s="78">
        <v>34941.410546874984</v>
      </c>
      <c r="AH408" s="78">
        <v>70563.820390625027</v>
      </c>
      <c r="AI408" s="78">
        <v>14272.989550781238</v>
      </c>
      <c r="AJ408" s="78">
        <v>74.537749023437982</v>
      </c>
      <c r="AK408" s="78">
        <v>3626.1170483398446</v>
      </c>
      <c r="AL408" s="78">
        <v>31724.495539062515</v>
      </c>
      <c r="AM408" s="78">
        <v>32436.699582031237</v>
      </c>
      <c r="AN408" s="78">
        <v>8358.4358398437398</v>
      </c>
      <c r="AO408" s="78">
        <v>60173.405776367166</v>
      </c>
      <c r="AP408" s="78">
        <v>540.95099300000004</v>
      </c>
      <c r="AQ408" s="78">
        <v>61189.206946289072</v>
      </c>
      <c r="AR408" s="78">
        <v>72511.217851562396</v>
      </c>
      <c r="AS408" s="78">
        <v>79651.519410156237</v>
      </c>
      <c r="AT408" s="78">
        <v>18446.587046875025</v>
      </c>
      <c r="AU408" s="78">
        <v>89801.939796874984</v>
      </c>
      <c r="AV408" s="78">
        <v>43394.112714843715</v>
      </c>
      <c r="AW408" s="78">
        <v>5668.3675503678724</v>
      </c>
      <c r="AX408" s="78">
        <v>71952.454912109359</v>
      </c>
      <c r="AY408" s="78">
        <v>68304.185134765605</v>
      </c>
    </row>
    <row r="409" spans="1:51" x14ac:dyDescent="0.25">
      <c r="A409" s="89">
        <v>43633</v>
      </c>
      <c r="B409" s="90">
        <v>24</v>
      </c>
      <c r="C409" s="78">
        <v>41669.749537109397</v>
      </c>
      <c r="D409" s="78">
        <v>45184.81668750001</v>
      </c>
      <c r="E409" s="78">
        <v>26389.513388671883</v>
      </c>
      <c r="F409" s="78">
        <v>77913.466878906256</v>
      </c>
      <c r="G409" s="78">
        <v>35950.692568359394</v>
      </c>
      <c r="H409" s="78">
        <v>6057.7668359374838</v>
      </c>
      <c r="I409" s="78">
        <v>34898.032979980446</v>
      </c>
      <c r="J409" s="78">
        <v>98.510747909545799</v>
      </c>
      <c r="K409" s="78">
        <v>24182.241113281241</v>
      </c>
      <c r="L409" s="78">
        <v>14404.303048824235</v>
      </c>
      <c r="M409" s="78">
        <v>33120.038210937513</v>
      </c>
      <c r="N409" s="78">
        <v>14758.63152734375</v>
      </c>
      <c r="O409" s="78">
        <v>56886.614945312482</v>
      </c>
      <c r="P409" s="78">
        <v>2551.2906386718701</v>
      </c>
      <c r="Q409" s="78">
        <v>36.060017585754395</v>
      </c>
      <c r="R409" s="78">
        <v>8772.8329589843725</v>
      </c>
      <c r="S409" s="78">
        <v>58275.254933593751</v>
      </c>
      <c r="T409" s="78">
        <v>18070.886394531262</v>
      </c>
      <c r="U409" s="78">
        <v>9466.0602460937607</v>
      </c>
      <c r="V409" s="78">
        <v>90464.821373214218</v>
      </c>
      <c r="W409" s="78">
        <v>5119.4877197265605</v>
      </c>
      <c r="X409" s="78">
        <v>18202.31779101559</v>
      </c>
      <c r="Y409" s="78">
        <v>12646.861980468753</v>
      </c>
      <c r="Z409" s="78">
        <v>400.81202418823227</v>
      </c>
      <c r="AA409" s="78">
        <v>33993.53776562502</v>
      </c>
      <c r="AB409" s="78">
        <v>23572.581591796872</v>
      </c>
      <c r="AC409" s="78">
        <v>34746.609961226641</v>
      </c>
      <c r="AD409" s="78">
        <v>51830.345226562487</v>
      </c>
      <c r="AE409" s="78">
        <v>13070.508220052105</v>
      </c>
      <c r="AF409" s="78">
        <v>18.064723968750002</v>
      </c>
      <c r="AG409" s="78">
        <v>29020.986937500005</v>
      </c>
      <c r="AH409" s="78">
        <v>56368.796019531204</v>
      </c>
      <c r="AI409" s="78">
        <v>12407.16674804688</v>
      </c>
      <c r="AJ409" s="78">
        <v>75.522020263672061</v>
      </c>
      <c r="AK409" s="78">
        <v>3208.3009863281268</v>
      </c>
      <c r="AL409" s="78">
        <v>25982.252113281258</v>
      </c>
      <c r="AM409" s="78">
        <v>26711.710757812518</v>
      </c>
      <c r="AN409" s="78">
        <v>6390.9338378906414</v>
      </c>
      <c r="AO409" s="78">
        <v>50764.649248535141</v>
      </c>
      <c r="AP409" s="78">
        <v>482.03237999999999</v>
      </c>
      <c r="AQ409" s="78">
        <v>53819.55937695309</v>
      </c>
      <c r="AR409" s="78">
        <v>61854.949172851571</v>
      </c>
      <c r="AS409" s="78">
        <v>66603.321296875016</v>
      </c>
      <c r="AT409" s="78">
        <v>16850.266207031258</v>
      </c>
      <c r="AU409" s="78">
        <v>75155.045898437442</v>
      </c>
      <c r="AV409" s="78">
        <v>35804.516953124992</v>
      </c>
      <c r="AW409" s="78">
        <v>5353.8353327873465</v>
      </c>
      <c r="AX409" s="78">
        <v>59213.610207519538</v>
      </c>
      <c r="AY409" s="78">
        <v>59742.180626953152</v>
      </c>
    </row>
    <row r="410" spans="1:51" x14ac:dyDescent="0.25">
      <c r="A410" s="89">
        <v>43634</v>
      </c>
      <c r="B410" s="90">
        <v>1</v>
      </c>
      <c r="C410" s="78">
        <v>35805.980332031286</v>
      </c>
      <c r="D410" s="78">
        <v>38270.223679687486</v>
      </c>
      <c r="E410" s="78">
        <v>21590.55401367187</v>
      </c>
      <c r="F410" s="78">
        <v>64828.184339843719</v>
      </c>
      <c r="G410" s="78">
        <v>25299.432423828122</v>
      </c>
      <c r="H410" s="78">
        <v>6152.8217578125004</v>
      </c>
      <c r="I410" s="78">
        <v>29803.368568847658</v>
      </c>
      <c r="J410" s="78">
        <v>89.694753646850486</v>
      </c>
      <c r="K410" s="78">
        <v>20540.962988281255</v>
      </c>
      <c r="L410" s="78">
        <v>13158.847161128939</v>
      </c>
      <c r="M410" s="78">
        <v>32298.534437499999</v>
      </c>
      <c r="N410" s="78">
        <v>13034.296294921884</v>
      </c>
      <c r="O410" s="78">
        <v>47828.688913085927</v>
      </c>
      <c r="P410" s="78">
        <v>2521.7269355468707</v>
      </c>
      <c r="Q410" s="78">
        <v>35.117783546447754</v>
      </c>
      <c r="R410" s="78">
        <v>6963.3866943359344</v>
      </c>
      <c r="S410" s="78">
        <v>48707.782324218766</v>
      </c>
      <c r="T410" s="78">
        <v>15838.707221679708</v>
      </c>
      <c r="U410" s="78">
        <v>8323.8321650390717</v>
      </c>
      <c r="V410" s="78">
        <v>72675.798373214173</v>
      </c>
      <c r="W410" s="78">
        <v>4664.6976562500104</v>
      </c>
      <c r="X410" s="78">
        <v>15226.853876953148</v>
      </c>
      <c r="Y410" s="78">
        <v>12755.760097656252</v>
      </c>
      <c r="Z410" s="78">
        <v>404.19996685791011</v>
      </c>
      <c r="AA410" s="78">
        <v>28433.309294921892</v>
      </c>
      <c r="AB410" s="78">
        <v>20570.379326171893</v>
      </c>
      <c r="AC410" s="78">
        <v>29398.122824664319</v>
      </c>
      <c r="AD410" s="78">
        <v>41745.485167968698</v>
      </c>
      <c r="AE410" s="78">
        <v>11372.703519856779</v>
      </c>
      <c r="AF410" s="78">
        <v>18.064723968750002</v>
      </c>
      <c r="AG410" s="78">
        <v>23406.257179687487</v>
      </c>
      <c r="AH410" s="78">
        <v>44855.717871093737</v>
      </c>
      <c r="AI410" s="78">
        <v>10893.935546875</v>
      </c>
      <c r="AJ410" s="78">
        <v>71.716202880858077</v>
      </c>
      <c r="AK410" s="78">
        <v>3063.2506298828121</v>
      </c>
      <c r="AL410" s="78">
        <v>20715.244531250002</v>
      </c>
      <c r="AM410" s="78">
        <v>22679.870250000036</v>
      </c>
      <c r="AN410" s="78">
        <v>4748.263378906252</v>
      </c>
      <c r="AO410" s="78">
        <v>42501.681196289035</v>
      </c>
      <c r="AP410" s="78">
        <v>412.92822899999999</v>
      </c>
      <c r="AQ410" s="78">
        <v>47093.783018554692</v>
      </c>
      <c r="AR410" s="78">
        <v>51746.252904296896</v>
      </c>
      <c r="AS410" s="78">
        <v>54114.797828125011</v>
      </c>
      <c r="AT410" s="78">
        <v>15486.081339843739</v>
      </c>
      <c r="AU410" s="78">
        <v>61470.960341796839</v>
      </c>
      <c r="AV410" s="78">
        <v>28935.062890625009</v>
      </c>
      <c r="AW410" s="78">
        <v>7082.6295895071862</v>
      </c>
      <c r="AX410" s="78">
        <v>46387.103352050777</v>
      </c>
      <c r="AY410" s="78">
        <v>52198.347773437534</v>
      </c>
    </row>
    <row r="411" spans="1:51" x14ac:dyDescent="0.25">
      <c r="A411" s="89">
        <v>43634</v>
      </c>
      <c r="B411" s="90">
        <v>2</v>
      </c>
      <c r="C411" s="78">
        <v>32583.004003906281</v>
      </c>
      <c r="D411" s="78">
        <v>32792.030492187492</v>
      </c>
      <c r="E411" s="78">
        <v>18370.42746093751</v>
      </c>
      <c r="F411" s="78">
        <v>56830.215765624991</v>
      </c>
      <c r="G411" s="78">
        <v>22406.801246093783</v>
      </c>
      <c r="H411" s="78">
        <v>6172.3090820312627</v>
      </c>
      <c r="I411" s="78">
        <v>25847.339525878931</v>
      </c>
      <c r="J411" s="78">
        <v>76.885009765625</v>
      </c>
      <c r="K411" s="78">
        <v>17363.926123046862</v>
      </c>
      <c r="L411" s="78">
        <v>12520.013594722679</v>
      </c>
      <c r="M411" s="78">
        <v>30002.56721875002</v>
      </c>
      <c r="N411" s="78">
        <v>12256.675890625016</v>
      </c>
      <c r="O411" s="78">
        <v>40378.319180664075</v>
      </c>
      <c r="P411" s="78">
        <v>2206.4348300781112</v>
      </c>
      <c r="Q411" s="78">
        <v>35.032875061035149</v>
      </c>
      <c r="R411" s="78">
        <v>5627.6322875976566</v>
      </c>
      <c r="S411" s="78">
        <v>39865.468029296877</v>
      </c>
      <c r="T411" s="78">
        <v>14536.939738281253</v>
      </c>
      <c r="U411" s="78">
        <v>7669.2858701171899</v>
      </c>
      <c r="V411" s="78">
        <v>59864.117568526664</v>
      </c>
      <c r="W411" s="78">
        <v>4266.5540527343783</v>
      </c>
      <c r="X411" s="78">
        <v>14295.138390625008</v>
      </c>
      <c r="Y411" s="78">
        <v>11019.223976562502</v>
      </c>
      <c r="Z411" s="78">
        <v>416.91700404663084</v>
      </c>
      <c r="AA411" s="78">
        <v>23236.053902343781</v>
      </c>
      <c r="AB411" s="78">
        <v>18285.003203125005</v>
      </c>
      <c r="AC411" s="78">
        <v>26208.7654384462</v>
      </c>
      <c r="AD411" s="78">
        <v>34620.70056640626</v>
      </c>
      <c r="AE411" s="78">
        <v>10261.941489583345</v>
      </c>
      <c r="AF411" s="78">
        <v>18.064723968750002</v>
      </c>
      <c r="AG411" s="78">
        <v>19311.218906249993</v>
      </c>
      <c r="AH411" s="78">
        <v>35644.198468749986</v>
      </c>
      <c r="AI411" s="78">
        <v>9596.4556640625106</v>
      </c>
      <c r="AJ411" s="78">
        <v>70.497054443358877</v>
      </c>
      <c r="AK411" s="78">
        <v>3126.7750903320321</v>
      </c>
      <c r="AL411" s="78">
        <v>16311.055467773434</v>
      </c>
      <c r="AM411" s="78">
        <v>19621.73573632813</v>
      </c>
      <c r="AN411" s="78">
        <v>3531.1541992187622</v>
      </c>
      <c r="AO411" s="78">
        <v>35917.163020996115</v>
      </c>
      <c r="AP411" s="78">
        <v>341.39730199999997</v>
      </c>
      <c r="AQ411" s="78">
        <v>41873.710054687537</v>
      </c>
      <c r="AR411" s="78">
        <v>43692.609519531245</v>
      </c>
      <c r="AS411" s="78">
        <v>43576.190412109368</v>
      </c>
      <c r="AT411" s="78">
        <v>14388.501929687491</v>
      </c>
      <c r="AU411" s="78">
        <v>51631.667140625068</v>
      </c>
      <c r="AV411" s="78">
        <v>23535.47863281253</v>
      </c>
      <c r="AW411" s="78">
        <v>6223.9983455843376</v>
      </c>
      <c r="AX411" s="78">
        <v>36685.25546142579</v>
      </c>
      <c r="AY411" s="78">
        <v>47501.224791015564</v>
      </c>
    </row>
    <row r="412" spans="1:51" x14ac:dyDescent="0.25">
      <c r="A412" s="89">
        <v>43634</v>
      </c>
      <c r="B412" s="90">
        <v>3</v>
      </c>
      <c r="C412" s="78">
        <v>30967.584775390693</v>
      </c>
      <c r="D412" s="78">
        <v>29422.36665625</v>
      </c>
      <c r="E412" s="78">
        <v>16911.44754882812</v>
      </c>
      <c r="F412" s="78">
        <v>52633.912222656254</v>
      </c>
      <c r="G412" s="78">
        <v>20839.481869140567</v>
      </c>
      <c r="H412" s="78">
        <v>5979.3418750000083</v>
      </c>
      <c r="I412" s="78">
        <v>23562.841050292991</v>
      </c>
      <c r="J412" s="78">
        <v>74.320940017700195</v>
      </c>
      <c r="K412" s="78">
        <v>15557.221972656238</v>
      </c>
      <c r="L412" s="78">
        <v>11922.82472851176</v>
      </c>
      <c r="M412" s="78">
        <v>29046.677599609407</v>
      </c>
      <c r="N412" s="78">
        <v>11737.31291992188</v>
      </c>
      <c r="O412" s="78">
        <v>36483.44049902344</v>
      </c>
      <c r="P412" s="78">
        <v>1868.6528125000009</v>
      </c>
      <c r="Q412" s="78">
        <v>34.489067077636719</v>
      </c>
      <c r="R412" s="78">
        <v>4947.9099487304684</v>
      </c>
      <c r="S412" s="78">
        <v>35092.657863281253</v>
      </c>
      <c r="T412" s="78">
        <v>14026.012435546869</v>
      </c>
      <c r="U412" s="78">
        <v>7464.5358085937505</v>
      </c>
      <c r="V412" s="78">
        <v>53197.167509933002</v>
      </c>
      <c r="W412" s="78">
        <v>4060.5874267578188</v>
      </c>
      <c r="X412" s="78">
        <v>13350.786312499949</v>
      </c>
      <c r="Y412" s="78">
        <v>10389.295277343756</v>
      </c>
      <c r="Z412" s="78">
        <v>413.17274339599606</v>
      </c>
      <c r="AA412" s="78">
        <v>20742.037655273438</v>
      </c>
      <c r="AB412" s="78">
        <v>17013.354599609382</v>
      </c>
      <c r="AC412" s="78">
        <v>25402.779679116829</v>
      </c>
      <c r="AD412" s="78">
        <v>30685.980519531262</v>
      </c>
      <c r="AE412" s="78">
        <v>9621.268512044302</v>
      </c>
      <c r="AF412" s="78">
        <v>18.064723968750002</v>
      </c>
      <c r="AG412" s="78">
        <v>16901.466812500003</v>
      </c>
      <c r="AH412" s="78">
        <v>31314.30867968746</v>
      </c>
      <c r="AI412" s="78">
        <v>8977.0772949218808</v>
      </c>
      <c r="AJ412" s="78">
        <v>74.051761962890993</v>
      </c>
      <c r="AK412" s="78">
        <v>3014.6366625976561</v>
      </c>
      <c r="AL412" s="78">
        <v>13820.664471679698</v>
      </c>
      <c r="AM412" s="78">
        <v>17083.796618164095</v>
      </c>
      <c r="AN412" s="78">
        <v>2993.2333496093706</v>
      </c>
      <c r="AO412" s="78">
        <v>32323.838661621092</v>
      </c>
      <c r="AP412" s="78">
        <v>347.46399100000002</v>
      </c>
      <c r="AQ412" s="78">
        <v>39169.922094726535</v>
      </c>
      <c r="AR412" s="78">
        <v>39101.601292968735</v>
      </c>
      <c r="AS412" s="78">
        <v>37772.131914062491</v>
      </c>
      <c r="AT412" s="78">
        <v>13625.586880859379</v>
      </c>
      <c r="AU412" s="78">
        <v>46759.465919921873</v>
      </c>
      <c r="AV412" s="78">
        <v>20783.199503906271</v>
      </c>
      <c r="AW412" s="78">
        <v>4759.0302065581218</v>
      </c>
      <c r="AX412" s="78">
        <v>31376.82980957031</v>
      </c>
      <c r="AY412" s="78">
        <v>45225.822826171883</v>
      </c>
    </row>
    <row r="413" spans="1:51" x14ac:dyDescent="0.25">
      <c r="A413" s="89">
        <v>43634</v>
      </c>
      <c r="B413" s="90">
        <v>4</v>
      </c>
      <c r="C413" s="78">
        <v>30308.230205078158</v>
      </c>
      <c r="D413" s="78">
        <v>27643.299191406277</v>
      </c>
      <c r="E413" s="78">
        <v>16213.614228515631</v>
      </c>
      <c r="F413" s="78">
        <v>50748.829640624979</v>
      </c>
      <c r="G413" s="78">
        <v>20768.059718749973</v>
      </c>
      <c r="H413" s="78">
        <v>5686.2910937500037</v>
      </c>
      <c r="I413" s="78">
        <v>22654.050806152372</v>
      </c>
      <c r="J413" s="78">
        <v>66.645626068115206</v>
      </c>
      <c r="K413" s="78">
        <v>14509.047607421862</v>
      </c>
      <c r="L413" s="78">
        <v>11599.863213863318</v>
      </c>
      <c r="M413" s="78">
        <v>28638.582955078145</v>
      </c>
      <c r="N413" s="78">
        <v>11438.846001953132</v>
      </c>
      <c r="O413" s="78">
        <v>34862.019491210936</v>
      </c>
      <c r="P413" s="78">
        <v>2056.4714648437389</v>
      </c>
      <c r="Q413" s="78">
        <v>33.210430145263672</v>
      </c>
      <c r="R413" s="78">
        <v>4603.1176879882814</v>
      </c>
      <c r="S413" s="78">
        <v>32602.988924804678</v>
      </c>
      <c r="T413" s="78">
        <v>13838.90771191408</v>
      </c>
      <c r="U413" s="78">
        <v>7230.4102119140707</v>
      </c>
      <c r="V413" s="78">
        <v>49669.062849776696</v>
      </c>
      <c r="W413" s="78">
        <v>3930.8458984374993</v>
      </c>
      <c r="X413" s="78">
        <v>12721.477962890589</v>
      </c>
      <c r="Y413" s="78">
        <v>10048.06226953125</v>
      </c>
      <c r="Z413" s="78">
        <v>433.46497678222647</v>
      </c>
      <c r="AA413" s="78">
        <v>19184.261245117235</v>
      </c>
      <c r="AB413" s="78">
        <v>16832.693556640625</v>
      </c>
      <c r="AC413" s="78">
        <v>25045.755419290828</v>
      </c>
      <c r="AD413" s="78">
        <v>28805.781398437503</v>
      </c>
      <c r="AE413" s="78">
        <v>9594.4414563801984</v>
      </c>
      <c r="AF413" s="78">
        <v>18.064723968750002</v>
      </c>
      <c r="AG413" s="78">
        <v>15753.626183593757</v>
      </c>
      <c r="AH413" s="78">
        <v>28986.148363281256</v>
      </c>
      <c r="AI413" s="78">
        <v>8626.8983886718815</v>
      </c>
      <c r="AJ413" s="78">
        <v>67.724134033204024</v>
      </c>
      <c r="AK413" s="78">
        <v>2933.6782031250004</v>
      </c>
      <c r="AL413" s="78">
        <v>12594.255849609368</v>
      </c>
      <c r="AM413" s="78">
        <v>16194.15394921872</v>
      </c>
      <c r="AN413" s="78">
        <v>2713.420947265633</v>
      </c>
      <c r="AO413" s="78">
        <v>30456.317519043008</v>
      </c>
      <c r="AP413" s="78">
        <v>331.77658700000006</v>
      </c>
      <c r="AQ413" s="78">
        <v>37592.598462890659</v>
      </c>
      <c r="AR413" s="78">
        <v>36772.981050781244</v>
      </c>
      <c r="AS413" s="78">
        <v>34768.851703124994</v>
      </c>
      <c r="AT413" s="78">
        <v>13290.662652343763</v>
      </c>
      <c r="AU413" s="78">
        <v>44594.139625000025</v>
      </c>
      <c r="AV413" s="78">
        <v>19501.672085937505</v>
      </c>
      <c r="AW413" s="78">
        <v>3340.3992573331893</v>
      </c>
      <c r="AX413" s="78">
        <v>28843.222055664082</v>
      </c>
      <c r="AY413" s="78">
        <v>44020.120531250039</v>
      </c>
    </row>
    <row r="414" spans="1:51" x14ac:dyDescent="0.25">
      <c r="A414" s="89">
        <v>43634</v>
      </c>
      <c r="B414" s="90">
        <v>5</v>
      </c>
      <c r="C414" s="78">
        <v>30225.839882812474</v>
      </c>
      <c r="D414" s="78">
        <v>27353.518625000004</v>
      </c>
      <c r="E414" s="78">
        <v>16017.042832031257</v>
      </c>
      <c r="F414" s="78">
        <v>50708.135125000015</v>
      </c>
      <c r="G414" s="78">
        <v>20404.703855468735</v>
      </c>
      <c r="H414" s="78">
        <v>5816.9972167968826</v>
      </c>
      <c r="I414" s="78">
        <v>22304.854211425783</v>
      </c>
      <c r="J414" s="78">
        <v>63.559233665466394</v>
      </c>
      <c r="K414" s="78">
        <v>14129.6044921875</v>
      </c>
      <c r="L414" s="78">
        <v>11470.281145503921</v>
      </c>
      <c r="M414" s="78">
        <v>28484.985457031235</v>
      </c>
      <c r="N414" s="78">
        <v>11421.213417968745</v>
      </c>
      <c r="O414" s="78">
        <v>34565.367727539044</v>
      </c>
      <c r="P414" s="78">
        <v>2122.2538867187482</v>
      </c>
      <c r="Q414" s="78">
        <v>32.996374130249023</v>
      </c>
      <c r="R414" s="78">
        <v>4525.5724487304687</v>
      </c>
      <c r="S414" s="78">
        <v>31309.751200195318</v>
      </c>
      <c r="T414" s="78">
        <v>13943.225616210924</v>
      </c>
      <c r="U414" s="78">
        <v>7126.0435263671898</v>
      </c>
      <c r="V414" s="78">
        <v>48525.789920089235</v>
      </c>
      <c r="W414" s="78">
        <v>3883.3792480468701</v>
      </c>
      <c r="X414" s="78">
        <v>12687.360421875017</v>
      </c>
      <c r="Y414" s="78">
        <v>10259.320296875001</v>
      </c>
      <c r="Z414" s="78">
        <v>396.02071126708978</v>
      </c>
      <c r="AA414" s="78">
        <v>18971.421381835971</v>
      </c>
      <c r="AB414" s="78">
        <v>16771.421449218749</v>
      </c>
      <c r="AC414" s="78">
        <v>24899.004364994405</v>
      </c>
      <c r="AD414" s="78">
        <v>28343.963347656263</v>
      </c>
      <c r="AE414" s="78">
        <v>9234.3623352864579</v>
      </c>
      <c r="AF414" s="78">
        <v>18.064723968750002</v>
      </c>
      <c r="AG414" s="78">
        <v>15455.617960937503</v>
      </c>
      <c r="AH414" s="78">
        <v>27766.206613281247</v>
      </c>
      <c r="AI414" s="78">
        <v>8537.8861816406315</v>
      </c>
      <c r="AJ414" s="78">
        <v>72.654906494138999</v>
      </c>
      <c r="AK414" s="78">
        <v>2938.4009570312505</v>
      </c>
      <c r="AL414" s="78">
        <v>12284.78503320311</v>
      </c>
      <c r="AM414" s="78">
        <v>16035.965313476599</v>
      </c>
      <c r="AN414" s="78">
        <v>2604.0902832031206</v>
      </c>
      <c r="AO414" s="78">
        <v>29922.916146484386</v>
      </c>
      <c r="AP414" s="78">
        <v>310.50934800000005</v>
      </c>
      <c r="AQ414" s="78">
        <v>37076.274829101574</v>
      </c>
      <c r="AR414" s="78">
        <v>35879.384724609372</v>
      </c>
      <c r="AS414" s="78">
        <v>34052.118824218727</v>
      </c>
      <c r="AT414" s="78">
        <v>13608.507660156249</v>
      </c>
      <c r="AU414" s="78">
        <v>43908.963541015662</v>
      </c>
      <c r="AV414" s="78">
        <v>19029.128988281249</v>
      </c>
      <c r="AW414" s="78">
        <v>4141.927039383042</v>
      </c>
      <c r="AX414" s="78">
        <v>28351.121251220709</v>
      </c>
      <c r="AY414" s="78">
        <v>43934.306376953093</v>
      </c>
    </row>
    <row r="415" spans="1:51" x14ac:dyDescent="0.25">
      <c r="A415" s="89">
        <v>43634</v>
      </c>
      <c r="B415" s="90">
        <v>6</v>
      </c>
      <c r="C415" s="78">
        <v>31103.508314453087</v>
      </c>
      <c r="D415" s="78">
        <v>28734.383882812504</v>
      </c>
      <c r="E415" s="78">
        <v>16760.747841796867</v>
      </c>
      <c r="F415" s="78">
        <v>51034.618703125016</v>
      </c>
      <c r="G415" s="78">
        <v>22175.817380859353</v>
      </c>
      <c r="H415" s="78">
        <v>5783.5928027343707</v>
      </c>
      <c r="I415" s="78">
        <v>23112.516477050802</v>
      </c>
      <c r="J415" s="78">
        <v>69.4616508483887</v>
      </c>
      <c r="K415" s="78">
        <v>15086.62846679687</v>
      </c>
      <c r="L415" s="78">
        <v>11996.181726558618</v>
      </c>
      <c r="M415" s="78">
        <v>28938.992730468774</v>
      </c>
      <c r="N415" s="78">
        <v>11868.51848242187</v>
      </c>
      <c r="O415" s="78">
        <v>36300.050843750018</v>
      </c>
      <c r="P415" s="78">
        <v>2095.0462929687515</v>
      </c>
      <c r="Q415" s="78">
        <v>32.93486499786377</v>
      </c>
      <c r="R415" s="78">
        <v>4887.2967041015636</v>
      </c>
      <c r="S415" s="78">
        <v>32428.499533203121</v>
      </c>
      <c r="T415" s="78">
        <v>14471.542913085945</v>
      </c>
      <c r="U415" s="78">
        <v>7529.4347958984308</v>
      </c>
      <c r="V415" s="78">
        <v>51099.04259977668</v>
      </c>
      <c r="W415" s="78">
        <v>4025.5814941406315</v>
      </c>
      <c r="X415" s="78">
        <v>13103.830306640639</v>
      </c>
      <c r="Y415" s="78">
        <v>11058.151976562502</v>
      </c>
      <c r="Z415" s="78">
        <v>402.10214772338855</v>
      </c>
      <c r="AA415" s="78">
        <v>20286.813506835915</v>
      </c>
      <c r="AB415" s="78">
        <v>17412.682148437481</v>
      </c>
      <c r="AC415" s="78">
        <v>25716.096445048082</v>
      </c>
      <c r="AD415" s="78">
        <v>30320.567874999982</v>
      </c>
      <c r="AE415" s="78">
        <v>9445.8926907552232</v>
      </c>
      <c r="AF415" s="78">
        <v>18.064723968750002</v>
      </c>
      <c r="AG415" s="78">
        <v>16450.327097656249</v>
      </c>
      <c r="AH415" s="78">
        <v>30196.19735546875</v>
      </c>
      <c r="AI415" s="78">
        <v>8828.1359863281305</v>
      </c>
      <c r="AJ415" s="78">
        <v>71.977248535157116</v>
      </c>
      <c r="AK415" s="78">
        <v>2774.7932128906259</v>
      </c>
      <c r="AL415" s="78">
        <v>13386.540871093752</v>
      </c>
      <c r="AM415" s="78">
        <v>16819.203649414078</v>
      </c>
      <c r="AN415" s="78">
        <v>2944.61914062501</v>
      </c>
      <c r="AO415" s="78">
        <v>31559.967487304701</v>
      </c>
      <c r="AP415" s="78">
        <v>309.036699</v>
      </c>
      <c r="AQ415" s="78">
        <v>37792.659679687487</v>
      </c>
      <c r="AR415" s="78">
        <v>37624.049447265636</v>
      </c>
      <c r="AS415" s="78">
        <v>36436.042054687474</v>
      </c>
      <c r="AT415" s="78">
        <v>13775.313355468761</v>
      </c>
      <c r="AU415" s="78">
        <v>45499.208720703107</v>
      </c>
      <c r="AV415" s="78">
        <v>20827.023453124999</v>
      </c>
      <c r="AW415" s="78">
        <v>3016.4952698791426</v>
      </c>
      <c r="AX415" s="78">
        <v>30415.662412109385</v>
      </c>
      <c r="AY415" s="78">
        <v>45021.166359374984</v>
      </c>
    </row>
    <row r="416" spans="1:51" x14ac:dyDescent="0.25">
      <c r="A416" s="89">
        <v>43634</v>
      </c>
      <c r="B416" s="90">
        <v>7</v>
      </c>
      <c r="C416" s="78">
        <v>37724.798501953184</v>
      </c>
      <c r="D416" s="78">
        <v>36303.950773437507</v>
      </c>
      <c r="E416" s="78">
        <v>23321.998671875008</v>
      </c>
      <c r="F416" s="78">
        <v>64824.842691406229</v>
      </c>
      <c r="G416" s="78">
        <v>30120.373228515604</v>
      </c>
      <c r="H416" s="78">
        <v>6509.5695605468782</v>
      </c>
      <c r="I416" s="78">
        <v>28835.285928222656</v>
      </c>
      <c r="J416" s="78">
        <v>74.256212234497099</v>
      </c>
      <c r="K416" s="78">
        <v>18678.303320312498</v>
      </c>
      <c r="L416" s="78">
        <v>13813.548270503947</v>
      </c>
      <c r="M416" s="78">
        <v>32912.674541015593</v>
      </c>
      <c r="N416" s="78">
        <v>15019.444890625002</v>
      </c>
      <c r="O416" s="78">
        <v>46017.413564453083</v>
      </c>
      <c r="P416" s="78">
        <v>2548.5108632812512</v>
      </c>
      <c r="Q416" s="78">
        <v>33.181537628173828</v>
      </c>
      <c r="R416" s="78">
        <v>7022.4484008789086</v>
      </c>
      <c r="S416" s="78">
        <v>41143.444371093734</v>
      </c>
      <c r="T416" s="78">
        <v>17648.922360351564</v>
      </c>
      <c r="U416" s="78">
        <v>9825.6253105468786</v>
      </c>
      <c r="V416" s="78">
        <v>69401.698560714212</v>
      </c>
      <c r="W416" s="78">
        <v>4443.9625000000005</v>
      </c>
      <c r="X416" s="78">
        <v>15500.446908203123</v>
      </c>
      <c r="Y416" s="78">
        <v>13074.73893359375</v>
      </c>
      <c r="Z416" s="78">
        <v>413.41431411132822</v>
      </c>
      <c r="AA416" s="78">
        <v>26249.377638671918</v>
      </c>
      <c r="AB416" s="78">
        <v>22278.579238281254</v>
      </c>
      <c r="AC416" s="78">
        <v>31189.705273392945</v>
      </c>
      <c r="AD416" s="78">
        <v>41370.083171875005</v>
      </c>
      <c r="AE416" s="78">
        <v>11061.530272786475</v>
      </c>
      <c r="AF416" s="78">
        <v>18.064723968750002</v>
      </c>
      <c r="AG416" s="78">
        <v>21947.3336484375</v>
      </c>
      <c r="AH416" s="78">
        <v>41424.036820312496</v>
      </c>
      <c r="AI416" s="78">
        <v>10804.34111328126</v>
      </c>
      <c r="AJ416" s="78">
        <v>77.521786376952548</v>
      </c>
      <c r="AK416" s="78">
        <v>3000.018129882812</v>
      </c>
      <c r="AL416" s="78">
        <v>17360.202672851578</v>
      </c>
      <c r="AM416" s="78">
        <v>23016.972007812499</v>
      </c>
      <c r="AN416" s="78">
        <v>4686.8378906250018</v>
      </c>
      <c r="AO416" s="78">
        <v>39550.055338378923</v>
      </c>
      <c r="AP416" s="78">
        <v>387.50356499999998</v>
      </c>
      <c r="AQ416" s="78">
        <v>43787.185160156223</v>
      </c>
      <c r="AR416" s="78">
        <v>47682.101349609351</v>
      </c>
      <c r="AS416" s="78">
        <v>47892.905123046869</v>
      </c>
      <c r="AT416" s="78">
        <v>16298.009035156265</v>
      </c>
      <c r="AU416" s="78">
        <v>59446.81982617185</v>
      </c>
      <c r="AV416" s="78">
        <v>26347.224167968761</v>
      </c>
      <c r="AW416" s="78">
        <v>3186.4353843139629</v>
      </c>
      <c r="AX416" s="78">
        <v>40182.370449218753</v>
      </c>
      <c r="AY416" s="78">
        <v>53522.595199218784</v>
      </c>
    </row>
    <row r="417" spans="1:51" x14ac:dyDescent="0.25">
      <c r="A417" s="89">
        <v>43634</v>
      </c>
      <c r="B417" s="90">
        <v>8</v>
      </c>
      <c r="C417" s="78">
        <v>48473.796613281127</v>
      </c>
      <c r="D417" s="78">
        <v>44449.002406250031</v>
      </c>
      <c r="E417" s="78">
        <v>28610.562314453135</v>
      </c>
      <c r="F417" s="78">
        <v>84019.051804687493</v>
      </c>
      <c r="G417" s="78">
        <v>37622.066177777466</v>
      </c>
      <c r="H417" s="78">
        <v>7523.8470898437472</v>
      </c>
      <c r="I417" s="78">
        <v>39218.841511718791</v>
      </c>
      <c r="J417" s="78">
        <v>94.431917190551701</v>
      </c>
      <c r="K417" s="78">
        <v>23371.145556640633</v>
      </c>
      <c r="L417" s="78">
        <v>15946.427833003925</v>
      </c>
      <c r="M417" s="78">
        <v>39213.167179687487</v>
      </c>
      <c r="N417" s="78">
        <v>16606.82022265625</v>
      </c>
      <c r="O417" s="78">
        <v>59780.000048828122</v>
      </c>
      <c r="P417" s="78">
        <v>2759.5349022363021</v>
      </c>
      <c r="Q417" s="78">
        <v>34.00079536437989</v>
      </c>
      <c r="R417" s="78">
        <v>7645.5519042968826</v>
      </c>
      <c r="S417" s="78">
        <v>49866.656601562521</v>
      </c>
      <c r="T417" s="78">
        <v>20001.727921875005</v>
      </c>
      <c r="U417" s="78">
        <v>10764.642126953129</v>
      </c>
      <c r="V417" s="78">
        <v>84854.944974776692</v>
      </c>
      <c r="W417" s="78">
        <v>5177.6017089843808</v>
      </c>
      <c r="X417" s="78">
        <v>20158.610470594234</v>
      </c>
      <c r="Y417" s="78">
        <v>16206.595882812502</v>
      </c>
      <c r="Z417" s="78">
        <v>438.868018347168</v>
      </c>
      <c r="AA417" s="78">
        <v>32887.777607421915</v>
      </c>
      <c r="AB417" s="78">
        <v>31567.664039062493</v>
      </c>
      <c r="AC417" s="78">
        <v>38459.100636965028</v>
      </c>
      <c r="AD417" s="78">
        <v>47520.550238281263</v>
      </c>
      <c r="AE417" s="78">
        <v>12958.222462239621</v>
      </c>
      <c r="AF417" s="78">
        <v>18.064723968750002</v>
      </c>
      <c r="AG417" s="78">
        <v>27662.331574218759</v>
      </c>
      <c r="AH417" s="78">
        <v>47404.311496093738</v>
      </c>
      <c r="AI417" s="78">
        <v>13339.044824218739</v>
      </c>
      <c r="AJ417" s="78">
        <v>128.14256811523626</v>
      </c>
      <c r="AK417" s="78">
        <v>3460.7735114469297</v>
      </c>
      <c r="AL417" s="78">
        <v>20107.152806640632</v>
      </c>
      <c r="AM417" s="78">
        <v>26729.789853515649</v>
      </c>
      <c r="AN417" s="78">
        <v>5531.8326171875087</v>
      </c>
      <c r="AO417" s="78">
        <v>49378.196916015608</v>
      </c>
      <c r="AP417" s="78">
        <v>438.68817322427219</v>
      </c>
      <c r="AQ417" s="78">
        <v>59559.149539062484</v>
      </c>
      <c r="AR417" s="78">
        <v>60310.984038085946</v>
      </c>
      <c r="AS417" s="78">
        <v>56761.152955078156</v>
      </c>
      <c r="AT417" s="78">
        <v>18954.69354296874</v>
      </c>
      <c r="AU417" s="78">
        <v>75462.196121093759</v>
      </c>
      <c r="AV417" s="78">
        <v>28938.776574218751</v>
      </c>
      <c r="AW417" s="78">
        <v>3229.0031289062481</v>
      </c>
      <c r="AX417" s="78">
        <v>48330.348259277358</v>
      </c>
      <c r="AY417" s="78">
        <v>74110.681878906267</v>
      </c>
    </row>
    <row r="418" spans="1:51" x14ac:dyDescent="0.25">
      <c r="A418" s="89">
        <v>43634</v>
      </c>
      <c r="B418" s="90">
        <v>9</v>
      </c>
      <c r="C418" s="78">
        <v>54849.784847656272</v>
      </c>
      <c r="D418" s="78">
        <v>49464.58801953122</v>
      </c>
      <c r="E418" s="78">
        <v>28490.86140624998</v>
      </c>
      <c r="F418" s="78">
        <v>89462.758378906248</v>
      </c>
      <c r="G418" s="78">
        <v>42665.175161334497</v>
      </c>
      <c r="H418" s="78">
        <v>9534.5114062499924</v>
      </c>
      <c r="I418" s="78">
        <v>46546.333016601537</v>
      </c>
      <c r="J418" s="78">
        <v>98.345033645629897</v>
      </c>
      <c r="K418" s="78">
        <v>26595.320507812492</v>
      </c>
      <c r="L418" s="78">
        <v>19106.911422847657</v>
      </c>
      <c r="M418" s="78">
        <v>45725.354218749999</v>
      </c>
      <c r="N418" s="78">
        <v>15778.371718750001</v>
      </c>
      <c r="O418" s="78">
        <v>68555.956033203096</v>
      </c>
      <c r="P418" s="78">
        <v>3349.3800891761416</v>
      </c>
      <c r="Q418" s="78">
        <v>35.115461349487305</v>
      </c>
      <c r="R418" s="78">
        <v>6686.5913208007787</v>
      </c>
      <c r="S418" s="78">
        <v>51746.548177734367</v>
      </c>
      <c r="T418" s="78">
        <v>20532.421910156245</v>
      </c>
      <c r="U418" s="78">
        <v>10185.426541015619</v>
      </c>
      <c r="V418" s="78">
        <v>81760.84042624553</v>
      </c>
      <c r="W418" s="78">
        <v>5694.0943847656317</v>
      </c>
      <c r="X418" s="78">
        <v>25007.377933922326</v>
      </c>
      <c r="Y418" s="78">
        <v>17624.828335937498</v>
      </c>
      <c r="Z418" s="78">
        <v>493.77796925048824</v>
      </c>
      <c r="AA418" s="78">
        <v>36534.303304687506</v>
      </c>
      <c r="AB418" s="78">
        <v>40251.473281249979</v>
      </c>
      <c r="AC418" s="78">
        <v>40680.947685461717</v>
      </c>
      <c r="AD418" s="78">
        <v>45123.305382812527</v>
      </c>
      <c r="AE418" s="78">
        <v>14220.833268880209</v>
      </c>
      <c r="AF418" s="78">
        <v>18.064723968750002</v>
      </c>
      <c r="AG418" s="78">
        <v>28497.295023437495</v>
      </c>
      <c r="AH418" s="78">
        <v>43705.13444140627</v>
      </c>
      <c r="AI418" s="78">
        <v>15178.50791015625</v>
      </c>
      <c r="AJ418" s="78">
        <v>220.92898095703111</v>
      </c>
      <c r="AK418" s="78">
        <v>3770.6569197187787</v>
      </c>
      <c r="AL418" s="78">
        <v>19423.140978515625</v>
      </c>
      <c r="AM418" s="78">
        <v>27378.27537695313</v>
      </c>
      <c r="AN418" s="78">
        <v>4697.8036132812467</v>
      </c>
      <c r="AO418" s="78">
        <v>55752.22334667969</v>
      </c>
      <c r="AP418" s="78">
        <v>883.16528348790666</v>
      </c>
      <c r="AQ418" s="78">
        <v>76059.837013671917</v>
      </c>
      <c r="AR418" s="78">
        <v>69723.270298828094</v>
      </c>
      <c r="AS418" s="78">
        <v>58773.365863281222</v>
      </c>
      <c r="AT418" s="78">
        <v>20996.319355468757</v>
      </c>
      <c r="AU418" s="78">
        <v>81092.08791015626</v>
      </c>
      <c r="AV418" s="78">
        <v>28199.952710937501</v>
      </c>
      <c r="AW418" s="78">
        <v>2728.8812226562654</v>
      </c>
      <c r="AX418" s="78">
        <v>46926.35426513671</v>
      </c>
      <c r="AY418" s="78">
        <v>95519.78413281242</v>
      </c>
    </row>
    <row r="419" spans="1:51" x14ac:dyDescent="0.25">
      <c r="A419" s="89">
        <v>43634</v>
      </c>
      <c r="B419" s="90">
        <v>10</v>
      </c>
      <c r="C419" s="78">
        <v>59384.281933593855</v>
      </c>
      <c r="D419" s="78">
        <v>54049.527593750005</v>
      </c>
      <c r="E419" s="78">
        <v>29443.884433593736</v>
      </c>
      <c r="F419" s="78">
        <v>94286.09168750004</v>
      </c>
      <c r="G419" s="78">
        <v>46393.871997590912</v>
      </c>
      <c r="H419" s="78">
        <v>10349.910117187495</v>
      </c>
      <c r="I419" s="78">
        <v>51350.934059570289</v>
      </c>
      <c r="J419" s="78">
        <v>102.4172496795654</v>
      </c>
      <c r="K419" s="78">
        <v>29116.543457031257</v>
      </c>
      <c r="L419" s="78">
        <v>20587.708643550795</v>
      </c>
      <c r="M419" s="78">
        <v>48172.227347656255</v>
      </c>
      <c r="N419" s="78">
        <v>16603.352960937493</v>
      </c>
      <c r="O419" s="78">
        <v>74791.368447265646</v>
      </c>
      <c r="P419" s="78">
        <v>3416.399730117957</v>
      </c>
      <c r="Q419" s="78">
        <v>36.55845642089843</v>
      </c>
      <c r="R419" s="78">
        <v>6753.786682128909</v>
      </c>
      <c r="S419" s="78">
        <v>55502.825923828146</v>
      </c>
      <c r="T419" s="78">
        <v>21807.395574218761</v>
      </c>
      <c r="U419" s="78">
        <v>10517.59261523438</v>
      </c>
      <c r="V419" s="78">
        <v>83078.725745182906</v>
      </c>
      <c r="W419" s="78">
        <v>6467.36589355469</v>
      </c>
      <c r="X419" s="78">
        <v>27044.668186892643</v>
      </c>
      <c r="Y419" s="78">
        <v>18784.218101562499</v>
      </c>
      <c r="Z419" s="78">
        <v>525.73088345947224</v>
      </c>
      <c r="AA419" s="78">
        <v>39120.493238281277</v>
      </c>
      <c r="AB419" s="78">
        <v>45537.510699218721</v>
      </c>
      <c r="AC419" s="78">
        <v>43721.560706679331</v>
      </c>
      <c r="AD419" s="78">
        <v>46080.438437499979</v>
      </c>
      <c r="AE419" s="78">
        <v>15467.746288411425</v>
      </c>
      <c r="AF419" s="78">
        <v>18.064723968750002</v>
      </c>
      <c r="AG419" s="78">
        <v>29950.623882812488</v>
      </c>
      <c r="AH419" s="78">
        <v>44722.844304687482</v>
      </c>
      <c r="AI419" s="78">
        <v>16984.169238281251</v>
      </c>
      <c r="AJ419" s="78">
        <v>250.18598193359389</v>
      </c>
      <c r="AK419" s="78">
        <v>3793.5001160339366</v>
      </c>
      <c r="AL419" s="78">
        <v>20154.729117187489</v>
      </c>
      <c r="AM419" s="78">
        <v>29365.232083984338</v>
      </c>
      <c r="AN419" s="78">
        <v>4637.0109863281214</v>
      </c>
      <c r="AO419" s="78">
        <v>60404.046701171916</v>
      </c>
      <c r="AP419" s="78">
        <v>1106.0774592842399</v>
      </c>
      <c r="AQ419" s="78">
        <v>87057.519746093647</v>
      </c>
      <c r="AR419" s="78">
        <v>76696.893945312506</v>
      </c>
      <c r="AS419" s="78">
        <v>61929.893492187512</v>
      </c>
      <c r="AT419" s="78">
        <v>22805.516988281222</v>
      </c>
      <c r="AU419" s="78">
        <v>85832.294597656277</v>
      </c>
      <c r="AV419" s="78">
        <v>29567.375187499994</v>
      </c>
      <c r="AW419" s="78">
        <v>2778.1742695312601</v>
      </c>
      <c r="AX419" s="78">
        <v>48756.006005859388</v>
      </c>
      <c r="AY419" s="78">
        <v>109365.7972148439</v>
      </c>
    </row>
    <row r="420" spans="1:51" x14ac:dyDescent="0.25">
      <c r="A420" s="89">
        <v>43634</v>
      </c>
      <c r="B420" s="90">
        <v>11</v>
      </c>
      <c r="C420" s="78">
        <v>60846.256089843744</v>
      </c>
      <c r="D420" s="78">
        <v>55395.540515624962</v>
      </c>
      <c r="E420" s="78">
        <v>28523.325761718752</v>
      </c>
      <c r="F420" s="78">
        <v>97425.754335937469</v>
      </c>
      <c r="G420" s="78">
        <v>46465.067140178253</v>
      </c>
      <c r="H420" s="78">
        <v>10697.318886718745</v>
      </c>
      <c r="I420" s="78">
        <v>54696.85316601552</v>
      </c>
      <c r="J420" s="78">
        <v>104.1983699798583</v>
      </c>
      <c r="K420" s="78">
        <v>30013.218261718743</v>
      </c>
      <c r="L420" s="78">
        <v>20558.899270503964</v>
      </c>
      <c r="M420" s="78">
        <v>48265.33297656248</v>
      </c>
      <c r="N420" s="78">
        <v>17234.383660156247</v>
      </c>
      <c r="O420" s="78">
        <v>77888.231689453125</v>
      </c>
      <c r="P420" s="78">
        <v>3247.6743999454156</v>
      </c>
      <c r="Q420" s="78">
        <v>37.715201377868652</v>
      </c>
      <c r="R420" s="78">
        <v>6795.7700073242113</v>
      </c>
      <c r="S420" s="78">
        <v>56669.201197265611</v>
      </c>
      <c r="T420" s="78">
        <v>23193.66872656249</v>
      </c>
      <c r="U420" s="78">
        <v>10657.94154101562</v>
      </c>
      <c r="V420" s="78">
        <v>84109.373942557984</v>
      </c>
      <c r="W420" s="78">
        <v>6651.198583984381</v>
      </c>
      <c r="X420" s="78">
        <v>27233.992907731361</v>
      </c>
      <c r="Y420" s="78">
        <v>18242.248664062488</v>
      </c>
      <c r="Z420" s="78">
        <v>549.12185998535131</v>
      </c>
      <c r="AA420" s="78">
        <v>39815.555701171928</v>
      </c>
      <c r="AB420" s="78">
        <v>46783.059046875009</v>
      </c>
      <c r="AC420" s="78">
        <v>43923.111502059641</v>
      </c>
      <c r="AD420" s="78">
        <v>46096.247683593741</v>
      </c>
      <c r="AE420" s="78">
        <v>15022.363438802095</v>
      </c>
      <c r="AF420" s="78">
        <v>18.064723968750002</v>
      </c>
      <c r="AG420" s="78">
        <v>30221.0404375</v>
      </c>
      <c r="AH420" s="78">
        <v>45673.209390624987</v>
      </c>
      <c r="AI420" s="78">
        <v>16872.9794921875</v>
      </c>
      <c r="AJ420" s="78">
        <v>248.34973632812586</v>
      </c>
      <c r="AK420" s="78">
        <v>3818.7951456079122</v>
      </c>
      <c r="AL420" s="78">
        <v>20730.436589843772</v>
      </c>
      <c r="AM420" s="78">
        <v>29880.052574218716</v>
      </c>
      <c r="AN420" s="78">
        <v>4779.3166015625211</v>
      </c>
      <c r="AO420" s="78">
        <v>61161.881659179649</v>
      </c>
      <c r="AP420" s="78">
        <v>1065.1975322241822</v>
      </c>
      <c r="AQ420" s="78">
        <v>91976.013613281219</v>
      </c>
      <c r="AR420" s="78">
        <v>78107.804521484402</v>
      </c>
      <c r="AS420" s="78">
        <v>63317.397378906258</v>
      </c>
      <c r="AT420" s="78">
        <v>22554.630144531249</v>
      </c>
      <c r="AU420" s="78">
        <v>86142.981839843793</v>
      </c>
      <c r="AV420" s="78">
        <v>30587.745656250027</v>
      </c>
      <c r="AW420" s="78">
        <v>2953.3097499999894</v>
      </c>
      <c r="AX420" s="78">
        <v>49503.911779785158</v>
      </c>
      <c r="AY420" s="78">
        <v>112417.16351171907</v>
      </c>
    </row>
    <row r="421" spans="1:51" x14ac:dyDescent="0.25">
      <c r="A421" s="89">
        <v>43634</v>
      </c>
      <c r="B421" s="90">
        <v>12</v>
      </c>
      <c r="C421" s="78">
        <v>60344.135078124935</v>
      </c>
      <c r="D421" s="78">
        <v>54739.824203124997</v>
      </c>
      <c r="E421" s="78">
        <v>28223.516738281232</v>
      </c>
      <c r="F421" s="78">
        <v>96833.329539062455</v>
      </c>
      <c r="G421" s="78">
        <v>45718.04099061033</v>
      </c>
      <c r="H421" s="78">
        <v>10690.321464843753</v>
      </c>
      <c r="I421" s="78">
        <v>55492.731950195339</v>
      </c>
      <c r="J421" s="78">
        <v>102.0128231048584</v>
      </c>
      <c r="K421" s="78">
        <v>30155.423046875003</v>
      </c>
      <c r="L421" s="78">
        <v>19876.85118944924</v>
      </c>
      <c r="M421" s="78">
        <v>47861.51068359374</v>
      </c>
      <c r="N421" s="78">
        <v>17658.564710937502</v>
      </c>
      <c r="O421" s="78">
        <v>77548.18719921881</v>
      </c>
      <c r="P421" s="78">
        <v>3416.1842888449141</v>
      </c>
      <c r="Q421" s="78">
        <v>36.663691520690904</v>
      </c>
      <c r="R421" s="78">
        <v>6685.3110107421926</v>
      </c>
      <c r="S421" s="78">
        <v>56430.98878906251</v>
      </c>
      <c r="T421" s="78">
        <v>24064.89303320312</v>
      </c>
      <c r="U421" s="78">
        <v>10862.087574218749</v>
      </c>
      <c r="V421" s="78">
        <v>83377.477086245417</v>
      </c>
      <c r="W421" s="78">
        <v>6361.4819580078101</v>
      </c>
      <c r="X421" s="78">
        <v>27892.577625328344</v>
      </c>
      <c r="Y421" s="78">
        <v>17248.392855468748</v>
      </c>
      <c r="Z421" s="78">
        <v>559.52495611572294</v>
      </c>
      <c r="AA421" s="78">
        <v>39428.11068164069</v>
      </c>
      <c r="AB421" s="78">
        <v>46447.0216171875</v>
      </c>
      <c r="AC421" s="78">
        <v>42849.378784065986</v>
      </c>
      <c r="AD421" s="78">
        <v>45949.875570312499</v>
      </c>
      <c r="AE421" s="78">
        <v>14619.344985677086</v>
      </c>
      <c r="AF421" s="78">
        <v>18.064723968750002</v>
      </c>
      <c r="AG421" s="78">
        <v>30084.974789062497</v>
      </c>
      <c r="AH421" s="78">
        <v>47297.971882812497</v>
      </c>
      <c r="AI421" s="78">
        <v>16996.470703124996</v>
      </c>
      <c r="AJ421" s="78">
        <v>265.42209570312519</v>
      </c>
      <c r="AK421" s="78">
        <v>3732.1988791235353</v>
      </c>
      <c r="AL421" s="78">
        <v>21064.114132812501</v>
      </c>
      <c r="AM421" s="78">
        <v>29260.733505859393</v>
      </c>
      <c r="AN421" s="78">
        <v>4877.0833007812398</v>
      </c>
      <c r="AO421" s="78">
        <v>60656.27909960939</v>
      </c>
      <c r="AP421" s="78">
        <v>991.8781076995848</v>
      </c>
      <c r="AQ421" s="78">
        <v>92579.437593750001</v>
      </c>
      <c r="AR421" s="78">
        <v>77419.953998046913</v>
      </c>
      <c r="AS421" s="78">
        <v>62343.601460937483</v>
      </c>
      <c r="AT421" s="78">
        <v>22187.252871093748</v>
      </c>
      <c r="AU421" s="78">
        <v>85189.77354296876</v>
      </c>
      <c r="AV421" s="78">
        <v>31027.528714843756</v>
      </c>
      <c r="AW421" s="78">
        <v>3012.7657880859401</v>
      </c>
      <c r="AX421" s="78">
        <v>49432.286472167951</v>
      </c>
      <c r="AY421" s="78">
        <v>111362.83157421881</v>
      </c>
    </row>
    <row r="422" spans="1:51" x14ac:dyDescent="0.25">
      <c r="A422" s="89">
        <v>43634</v>
      </c>
      <c r="B422" s="90">
        <v>13</v>
      </c>
      <c r="C422" s="78">
        <v>60415.502050781281</v>
      </c>
      <c r="D422" s="78">
        <v>54351.07801562504</v>
      </c>
      <c r="E422" s="78">
        <v>28250.543378906277</v>
      </c>
      <c r="F422" s="78">
        <v>97219.560773437493</v>
      </c>
      <c r="G422" s="78">
        <v>44521.345913676792</v>
      </c>
      <c r="H422" s="78">
        <v>10353.530683593757</v>
      </c>
      <c r="I422" s="78">
        <v>55471.392645507811</v>
      </c>
      <c r="J422" s="78">
        <v>97.696922302246094</v>
      </c>
      <c r="K422" s="78">
        <v>29719.448046874993</v>
      </c>
      <c r="L422" s="78">
        <v>19633.067463863303</v>
      </c>
      <c r="M422" s="78">
        <v>46015.196535156261</v>
      </c>
      <c r="N422" s="78">
        <v>18143.740726562493</v>
      </c>
      <c r="O422" s="78">
        <v>77086.402833984364</v>
      </c>
      <c r="P422" s="78">
        <v>3217.2572855145363</v>
      </c>
      <c r="Q422" s="78">
        <v>34.977518081665039</v>
      </c>
      <c r="R422" s="78">
        <v>6720.4096923828201</v>
      </c>
      <c r="S422" s="78">
        <v>55851.505025390637</v>
      </c>
      <c r="T422" s="78">
        <v>24552.830472656249</v>
      </c>
      <c r="U422" s="78">
        <v>11438.5390859375</v>
      </c>
      <c r="V422" s="78">
        <v>82886.235221526687</v>
      </c>
      <c r="W422" s="78">
        <v>5824.1313720703311</v>
      </c>
      <c r="X422" s="78">
        <v>27224.720983161795</v>
      </c>
      <c r="Y422" s="78">
        <v>16477.096753906255</v>
      </c>
      <c r="Z422" s="78">
        <v>570.34531907959081</v>
      </c>
      <c r="AA422" s="78">
        <v>39232.262998046863</v>
      </c>
      <c r="AB422" s="78">
        <v>45773.756261718721</v>
      </c>
      <c r="AC422" s="78">
        <v>42730.55308042973</v>
      </c>
      <c r="AD422" s="78">
        <v>45957.039914062494</v>
      </c>
      <c r="AE422" s="78">
        <v>13813.321710286462</v>
      </c>
      <c r="AF422" s="78">
        <v>18.064723968750002</v>
      </c>
      <c r="AG422" s="78">
        <v>30101.466734374986</v>
      </c>
      <c r="AH422" s="78">
        <v>48404.815777343734</v>
      </c>
      <c r="AI422" s="78">
        <v>16661.581152343751</v>
      </c>
      <c r="AJ422" s="78">
        <v>255.97926245117316</v>
      </c>
      <c r="AK422" s="78">
        <v>3358.4125383569344</v>
      </c>
      <c r="AL422" s="78">
        <v>21217.425421874996</v>
      </c>
      <c r="AM422" s="78">
        <v>28487.414449218795</v>
      </c>
      <c r="AN422" s="78">
        <v>4922.796728515621</v>
      </c>
      <c r="AO422" s="78">
        <v>60301.656085937502</v>
      </c>
      <c r="AP422" s="78">
        <v>874.39889048858504</v>
      </c>
      <c r="AQ422" s="78">
        <v>92283.092082031202</v>
      </c>
      <c r="AR422" s="78">
        <v>75918.380917968738</v>
      </c>
      <c r="AS422" s="78">
        <v>61688.349294921878</v>
      </c>
      <c r="AT422" s="78">
        <v>21738.772316406252</v>
      </c>
      <c r="AU422" s="78">
        <v>84230.680457031223</v>
      </c>
      <c r="AV422" s="78">
        <v>30570.190234374975</v>
      </c>
      <c r="AW422" s="78">
        <v>3021.1554570312401</v>
      </c>
      <c r="AX422" s="78">
        <v>49019.236291503941</v>
      </c>
      <c r="AY422" s="78">
        <v>109083.04129296893</v>
      </c>
    </row>
    <row r="423" spans="1:51" x14ac:dyDescent="0.25">
      <c r="A423" s="89">
        <v>43634</v>
      </c>
      <c r="B423" s="90">
        <v>14</v>
      </c>
      <c r="C423" s="78">
        <v>59230.612210937514</v>
      </c>
      <c r="D423" s="78">
        <v>51839.547691406202</v>
      </c>
      <c r="E423" s="78">
        <v>27724.358789062542</v>
      </c>
      <c r="F423" s="78">
        <v>96362.943789062541</v>
      </c>
      <c r="G423" s="78">
        <v>40318.830876397711</v>
      </c>
      <c r="H423" s="78">
        <v>9725.5881835937471</v>
      </c>
      <c r="I423" s="78">
        <v>54901.066532226549</v>
      </c>
      <c r="J423" s="78">
        <v>100.7140464782715</v>
      </c>
      <c r="K423" s="78">
        <v>28445.990185546878</v>
      </c>
      <c r="L423" s="78">
        <v>18416.714555660179</v>
      </c>
      <c r="M423" s="78">
        <v>43412.434148437496</v>
      </c>
      <c r="N423" s="78">
        <v>17330.72123828125</v>
      </c>
      <c r="O423" s="78">
        <v>74613.045832031217</v>
      </c>
      <c r="P423" s="78">
        <v>3146.9472793075693</v>
      </c>
      <c r="Q423" s="78">
        <v>33.333365440368667</v>
      </c>
      <c r="R423" s="78">
        <v>6636.1078491210974</v>
      </c>
      <c r="S423" s="78">
        <v>53509.462912109382</v>
      </c>
      <c r="T423" s="78">
        <v>24424.939093749999</v>
      </c>
      <c r="U423" s="78">
        <v>11447.689013671881</v>
      </c>
      <c r="V423" s="78">
        <v>82056.880380714152</v>
      </c>
      <c r="W423" s="78">
        <v>5464.8527832031295</v>
      </c>
      <c r="X423" s="78">
        <v>26044.901662675602</v>
      </c>
      <c r="Y423" s="78">
        <v>15079.151574218757</v>
      </c>
      <c r="Z423" s="78">
        <v>520.01756085205079</v>
      </c>
      <c r="AA423" s="78">
        <v>37660.621773437459</v>
      </c>
      <c r="AB423" s="78">
        <v>45235.67730078123</v>
      </c>
      <c r="AC423" s="78">
        <v>42092.547879731152</v>
      </c>
      <c r="AD423" s="78">
        <v>45004.978417968756</v>
      </c>
      <c r="AE423" s="78">
        <v>13781.290794270813</v>
      </c>
      <c r="AF423" s="78">
        <v>18.064723968750002</v>
      </c>
      <c r="AG423" s="78">
        <v>29026.404203124988</v>
      </c>
      <c r="AH423" s="78">
        <v>48008.210140625015</v>
      </c>
      <c r="AI423" s="78">
        <v>15737.328076171869</v>
      </c>
      <c r="AJ423" s="78">
        <v>206.40199243164096</v>
      </c>
      <c r="AK423" s="78">
        <v>3611.9883307751475</v>
      </c>
      <c r="AL423" s="78">
        <v>21370.835535156271</v>
      </c>
      <c r="AM423" s="78">
        <v>28260.200185546884</v>
      </c>
      <c r="AN423" s="78">
        <v>4876.8954589843706</v>
      </c>
      <c r="AO423" s="78">
        <v>58244.768936523418</v>
      </c>
      <c r="AP423" s="78">
        <v>841.07001819085781</v>
      </c>
      <c r="AQ423" s="78">
        <v>90891.418148437486</v>
      </c>
      <c r="AR423" s="78">
        <v>72704.555449218795</v>
      </c>
      <c r="AS423" s="78">
        <v>59667.01835156251</v>
      </c>
      <c r="AT423" s="78">
        <v>20864.414582031237</v>
      </c>
      <c r="AU423" s="78">
        <v>82271.472449218767</v>
      </c>
      <c r="AV423" s="78">
        <v>29794.963437499962</v>
      </c>
      <c r="AW423" s="78">
        <v>3055.8558525390604</v>
      </c>
      <c r="AX423" s="78">
        <v>47776.237404785141</v>
      </c>
      <c r="AY423" s="78">
        <v>106296.53889453136</v>
      </c>
    </row>
    <row r="424" spans="1:51" x14ac:dyDescent="0.25">
      <c r="A424" s="89">
        <v>43634</v>
      </c>
      <c r="B424" s="90">
        <v>15</v>
      </c>
      <c r="C424" s="78">
        <v>56712.325625000027</v>
      </c>
      <c r="D424" s="78">
        <v>51086.991914062484</v>
      </c>
      <c r="E424" s="78">
        <v>27070.928359375004</v>
      </c>
      <c r="F424" s="78">
        <v>92730.708914062547</v>
      </c>
      <c r="G424" s="78">
        <v>41478.077268487541</v>
      </c>
      <c r="H424" s="78">
        <v>9611.4029687500079</v>
      </c>
      <c r="I424" s="78">
        <v>53158.802665039068</v>
      </c>
      <c r="J424" s="78">
        <v>91.308609008789105</v>
      </c>
      <c r="K424" s="78">
        <v>28484.083642578105</v>
      </c>
      <c r="L424" s="78">
        <v>18555.737214839857</v>
      </c>
      <c r="M424" s="78">
        <v>44699.693308593771</v>
      </c>
      <c r="N424" s="78">
        <v>16749.014765624986</v>
      </c>
      <c r="O424" s="78">
        <v>72742.549585937464</v>
      </c>
      <c r="P424" s="78">
        <v>3128.7850651821927</v>
      </c>
      <c r="Q424" s="78">
        <v>32.400321960449212</v>
      </c>
      <c r="R424" s="78">
        <v>6455.6304931640643</v>
      </c>
      <c r="S424" s="78">
        <v>54102.122396484359</v>
      </c>
      <c r="T424" s="78">
        <v>23507.691285156256</v>
      </c>
      <c r="U424" s="78">
        <v>11103.455005859381</v>
      </c>
      <c r="V424" s="78">
        <v>80431.013110776723</v>
      </c>
      <c r="W424" s="78">
        <v>5737.6087646484393</v>
      </c>
      <c r="X424" s="78">
        <v>25374.875066198478</v>
      </c>
      <c r="Y424" s="78">
        <v>15463.491683593749</v>
      </c>
      <c r="Z424" s="78">
        <v>501.44507341308582</v>
      </c>
      <c r="AA424" s="78">
        <v>37394.586558593706</v>
      </c>
      <c r="AB424" s="78">
        <v>43747.274894531234</v>
      </c>
      <c r="AC424" s="78">
        <v>40568.130122066541</v>
      </c>
      <c r="AD424" s="78">
        <v>43913.238468749994</v>
      </c>
      <c r="AE424" s="78">
        <v>14241.072946614593</v>
      </c>
      <c r="AF424" s="78">
        <v>18.064723968750002</v>
      </c>
      <c r="AG424" s="78">
        <v>28446.407515624989</v>
      </c>
      <c r="AH424" s="78">
        <v>46867.97089453123</v>
      </c>
      <c r="AI424" s="78">
        <v>15693.378466796868</v>
      </c>
      <c r="AJ424" s="78">
        <v>223.0978730468741</v>
      </c>
      <c r="AK424" s="78">
        <v>3687.2818635687249</v>
      </c>
      <c r="AL424" s="78">
        <v>21364.294152343748</v>
      </c>
      <c r="AM424" s="78">
        <v>27636.896720703124</v>
      </c>
      <c r="AN424" s="78">
        <v>4880.7661621093703</v>
      </c>
      <c r="AO424" s="78">
        <v>57423.400408203161</v>
      </c>
      <c r="AP424" s="78">
        <v>908.20331826434267</v>
      </c>
      <c r="AQ424" s="78">
        <v>87806.562179687578</v>
      </c>
      <c r="AR424" s="78">
        <v>72528.337660156249</v>
      </c>
      <c r="AS424" s="78">
        <v>59296.818716796886</v>
      </c>
      <c r="AT424" s="78">
        <v>20238.055832031256</v>
      </c>
      <c r="AU424" s="78">
        <v>80006.040777343762</v>
      </c>
      <c r="AV424" s="78">
        <v>30078.425574218771</v>
      </c>
      <c r="AW424" s="78">
        <v>3838.3808403320199</v>
      </c>
      <c r="AX424" s="78">
        <v>47848.666137695313</v>
      </c>
      <c r="AY424" s="78">
        <v>102366.01570703124</v>
      </c>
    </row>
    <row r="425" spans="1:51" x14ac:dyDescent="0.25">
      <c r="A425" s="89">
        <v>43634</v>
      </c>
      <c r="B425" s="90">
        <v>16</v>
      </c>
      <c r="C425" s="78">
        <v>54561.204968749982</v>
      </c>
      <c r="D425" s="78">
        <v>51188.179078125031</v>
      </c>
      <c r="E425" s="78">
        <v>26384.969433593767</v>
      </c>
      <c r="F425" s="78">
        <v>89515.255789062459</v>
      </c>
      <c r="G425" s="78">
        <v>41879.926477708716</v>
      </c>
      <c r="H425" s="78">
        <v>9782.0599804687463</v>
      </c>
      <c r="I425" s="78">
        <v>52206.37090429692</v>
      </c>
      <c r="J425" s="78">
        <v>88.152763366699205</v>
      </c>
      <c r="K425" s="78">
        <v>28010.405126953126</v>
      </c>
      <c r="L425" s="78">
        <v>18465.292863277351</v>
      </c>
      <c r="M425" s="78">
        <v>44515.543539062448</v>
      </c>
      <c r="N425" s="78">
        <v>16465.865140624996</v>
      </c>
      <c r="O425" s="78">
        <v>71691.067544921956</v>
      </c>
      <c r="P425" s="78">
        <v>3139.7259520752032</v>
      </c>
      <c r="Q425" s="78">
        <v>36.52035331726082</v>
      </c>
      <c r="R425" s="78">
        <v>6384.6568359374951</v>
      </c>
      <c r="S425" s="78">
        <v>54303.987214843757</v>
      </c>
      <c r="T425" s="78">
        <v>22924.912107421867</v>
      </c>
      <c r="U425" s="78">
        <v>10737.612125000011</v>
      </c>
      <c r="V425" s="78">
        <v>78438.861813995434</v>
      </c>
      <c r="W425" s="78">
        <v>5714.6431152343812</v>
      </c>
      <c r="X425" s="78">
        <v>24301.647490509982</v>
      </c>
      <c r="Y425" s="78">
        <v>16457.38380859375</v>
      </c>
      <c r="Z425" s="78">
        <v>511.53647885742191</v>
      </c>
      <c r="AA425" s="78">
        <v>36820.021283203154</v>
      </c>
      <c r="AB425" s="78">
        <v>42700.846679687485</v>
      </c>
      <c r="AC425" s="78">
        <v>39293.850965013575</v>
      </c>
      <c r="AD425" s="78">
        <v>43442.921703124979</v>
      </c>
      <c r="AE425" s="78">
        <v>14077.388200520823</v>
      </c>
      <c r="AF425" s="78">
        <v>18.064723968750002</v>
      </c>
      <c r="AG425" s="78">
        <v>28266.611499999999</v>
      </c>
      <c r="AH425" s="78">
        <v>46792.049546875001</v>
      </c>
      <c r="AI425" s="78">
        <v>15760.12109375</v>
      </c>
      <c r="AJ425" s="78">
        <v>227.96187768554671</v>
      </c>
      <c r="AK425" s="78">
        <v>3583.4135627795413</v>
      </c>
      <c r="AL425" s="78">
        <v>21280.32637695313</v>
      </c>
      <c r="AM425" s="78">
        <v>27024.156775390657</v>
      </c>
      <c r="AN425" s="78">
        <v>4894.6142578125</v>
      </c>
      <c r="AO425" s="78">
        <v>56871.451559570327</v>
      </c>
      <c r="AP425" s="78">
        <v>958.65209020849602</v>
      </c>
      <c r="AQ425" s="78">
        <v>86022.091335937555</v>
      </c>
      <c r="AR425" s="78">
        <v>70321.038070800831</v>
      </c>
      <c r="AS425" s="78">
        <v>59199.209689453121</v>
      </c>
      <c r="AT425" s="78">
        <v>20010.748433593748</v>
      </c>
      <c r="AU425" s="78">
        <v>78289.171511718712</v>
      </c>
      <c r="AV425" s="78">
        <v>29996.471101562482</v>
      </c>
      <c r="AW425" s="78">
        <v>3172.7800444336012</v>
      </c>
      <c r="AX425" s="78">
        <v>48020.964133300782</v>
      </c>
      <c r="AY425" s="78">
        <v>99580.249281249955</v>
      </c>
    </row>
    <row r="426" spans="1:51" x14ac:dyDescent="0.25">
      <c r="A426" s="89">
        <v>43634</v>
      </c>
      <c r="B426" s="90">
        <v>17</v>
      </c>
      <c r="C426" s="78">
        <v>53618.596832031224</v>
      </c>
      <c r="D426" s="78">
        <v>51671.697601562475</v>
      </c>
      <c r="E426" s="78">
        <v>25933.229902343752</v>
      </c>
      <c r="F426" s="78">
        <v>88225.934453124995</v>
      </c>
      <c r="G426" s="78">
        <v>41248.397220402912</v>
      </c>
      <c r="H426" s="78">
        <v>9494.8301953125065</v>
      </c>
      <c r="I426" s="78">
        <v>51227.093494140703</v>
      </c>
      <c r="J426" s="78">
        <v>92.129234313964901</v>
      </c>
      <c r="K426" s="78">
        <v>28010.230664062496</v>
      </c>
      <c r="L426" s="78">
        <v>18169.770826167987</v>
      </c>
      <c r="M426" s="78">
        <v>44543.820929687485</v>
      </c>
      <c r="N426" s="78">
        <v>15679.007980468752</v>
      </c>
      <c r="O426" s="78">
        <v>71130.10628710936</v>
      </c>
      <c r="P426" s="78">
        <v>2939.6421779001253</v>
      </c>
      <c r="Q426" s="78">
        <v>31.442337036132809</v>
      </c>
      <c r="R426" s="78">
        <v>6455.3228637695311</v>
      </c>
      <c r="S426" s="78">
        <v>54805.353443359389</v>
      </c>
      <c r="T426" s="78">
        <v>22704.022917968749</v>
      </c>
      <c r="U426" s="78">
        <v>10481.848482421879</v>
      </c>
      <c r="V426" s="78">
        <v>79198.560585432962</v>
      </c>
      <c r="W426" s="78">
        <v>5675.5492431640596</v>
      </c>
      <c r="X426" s="78">
        <v>23427.927491601713</v>
      </c>
      <c r="Y426" s="78">
        <v>17283.448124999999</v>
      </c>
      <c r="Z426" s="78">
        <v>490.81112303466807</v>
      </c>
      <c r="AA426" s="78">
        <v>37425.742480468783</v>
      </c>
      <c r="AB426" s="78">
        <v>41507.359488281254</v>
      </c>
      <c r="AC426" s="78">
        <v>38894.810728101911</v>
      </c>
      <c r="AD426" s="78">
        <v>43837.475597656223</v>
      </c>
      <c r="AE426" s="78">
        <v>13784.379352864584</v>
      </c>
      <c r="AF426" s="78">
        <v>18.064723968750002</v>
      </c>
      <c r="AG426" s="78">
        <v>28860.811203124998</v>
      </c>
      <c r="AH426" s="78">
        <v>48055.927218749996</v>
      </c>
      <c r="AI426" s="78">
        <v>16230.768164062501</v>
      </c>
      <c r="AJ426" s="78">
        <v>226.47779882812574</v>
      </c>
      <c r="AK426" s="78">
        <v>3386.6700142382792</v>
      </c>
      <c r="AL426" s="78">
        <v>21978.001408203127</v>
      </c>
      <c r="AM426" s="78">
        <v>27023.055443359372</v>
      </c>
      <c r="AN426" s="78">
        <v>5052.0894042968685</v>
      </c>
      <c r="AO426" s="78">
        <v>57002.974627929689</v>
      </c>
      <c r="AP426" s="78">
        <v>951.0689253952637</v>
      </c>
      <c r="AQ426" s="78">
        <v>84459.804878906187</v>
      </c>
      <c r="AR426" s="78">
        <v>66050.018740234402</v>
      </c>
      <c r="AS426" s="78">
        <v>60336.463923828138</v>
      </c>
      <c r="AT426" s="78">
        <v>19793.121871093746</v>
      </c>
      <c r="AU426" s="78">
        <v>67184.421522949226</v>
      </c>
      <c r="AV426" s="78">
        <v>30366.065726562516</v>
      </c>
      <c r="AW426" s="78">
        <v>3228.8660908203087</v>
      </c>
      <c r="AX426" s="78">
        <v>48909.522797851583</v>
      </c>
      <c r="AY426" s="78">
        <v>98097.510953125049</v>
      </c>
    </row>
    <row r="427" spans="1:51" x14ac:dyDescent="0.25">
      <c r="A427" s="89">
        <v>43634</v>
      </c>
      <c r="B427" s="90">
        <v>18</v>
      </c>
      <c r="C427" s="78">
        <v>54938.610476562484</v>
      </c>
      <c r="D427" s="78">
        <v>52347.308484375004</v>
      </c>
      <c r="E427" s="78">
        <v>27576.586582031228</v>
      </c>
      <c r="F427" s="78">
        <v>92812.145281250036</v>
      </c>
      <c r="G427" s="78">
        <v>40698.169089824092</v>
      </c>
      <c r="H427" s="78">
        <v>8319.4988281250007</v>
      </c>
      <c r="I427" s="78">
        <v>50497.971682617201</v>
      </c>
      <c r="J427" s="78">
        <v>107.7866554260254</v>
      </c>
      <c r="K427" s="78">
        <v>28511.699560546887</v>
      </c>
      <c r="L427" s="78">
        <v>16932.187820308627</v>
      </c>
      <c r="M427" s="78">
        <v>40718.189218749998</v>
      </c>
      <c r="N427" s="78">
        <v>15848.289957031258</v>
      </c>
      <c r="O427" s="78">
        <v>71212.815517578143</v>
      </c>
      <c r="P427" s="78">
        <v>2537.3829316751544</v>
      </c>
      <c r="Q427" s="78">
        <v>33.301057815551758</v>
      </c>
      <c r="R427" s="78">
        <v>7501.6968872070383</v>
      </c>
      <c r="S427" s="78">
        <v>57315.050091796889</v>
      </c>
      <c r="T427" s="78">
        <v>23503.052941406262</v>
      </c>
      <c r="U427" s="78">
        <v>10822.222880859381</v>
      </c>
      <c r="V427" s="78">
        <v>86526.188468151711</v>
      </c>
      <c r="W427" s="78">
        <v>5977.2349853515689</v>
      </c>
      <c r="X427" s="78">
        <v>22832.87627900816</v>
      </c>
      <c r="Y427" s="78">
        <v>15780.87839843751</v>
      </c>
      <c r="Z427" s="78">
        <v>440.27128940429674</v>
      </c>
      <c r="AA427" s="78">
        <v>37821.671666015602</v>
      </c>
      <c r="AB427" s="78">
        <v>39443.893128906209</v>
      </c>
      <c r="AC427" s="78">
        <v>40474.550564567115</v>
      </c>
      <c r="AD427" s="78">
        <v>47996.009394531276</v>
      </c>
      <c r="AE427" s="78">
        <v>14332.083850911496</v>
      </c>
      <c r="AF427" s="78">
        <v>18.064723968750002</v>
      </c>
      <c r="AG427" s="78">
        <v>30126.114828125006</v>
      </c>
      <c r="AH427" s="78">
        <v>53088.432003906237</v>
      </c>
      <c r="AI427" s="78">
        <v>15772.222949218742</v>
      </c>
      <c r="AJ427" s="78">
        <v>169.97726538086027</v>
      </c>
      <c r="AK427" s="78">
        <v>2883.9791288937936</v>
      </c>
      <c r="AL427" s="78">
        <v>24311.791757812502</v>
      </c>
      <c r="AM427" s="78">
        <v>28978.293632812529</v>
      </c>
      <c r="AN427" s="78">
        <v>5768.3277343750124</v>
      </c>
      <c r="AO427" s="78">
        <v>58441.254238281268</v>
      </c>
      <c r="AP427" s="78">
        <v>665.97611183689082</v>
      </c>
      <c r="AQ427" s="78">
        <v>82881.680998046912</v>
      </c>
      <c r="AR427" s="78">
        <v>66189.018463378932</v>
      </c>
      <c r="AS427" s="78">
        <v>63393.13848828122</v>
      </c>
      <c r="AT427" s="78">
        <v>20102.23133984374</v>
      </c>
      <c r="AU427" s="78">
        <v>80334.438089843738</v>
      </c>
      <c r="AV427" s="78">
        <v>32197.077554687516</v>
      </c>
      <c r="AW427" s="78">
        <v>3664.988994140625</v>
      </c>
      <c r="AX427" s="78">
        <v>53082.981247558593</v>
      </c>
      <c r="AY427" s="78">
        <v>97391.989113281365</v>
      </c>
    </row>
    <row r="428" spans="1:51" x14ac:dyDescent="0.25">
      <c r="A428" s="89">
        <v>43634</v>
      </c>
      <c r="B428" s="90">
        <v>19</v>
      </c>
      <c r="C428" s="78">
        <v>58251.980515625051</v>
      </c>
      <c r="D428" s="78">
        <v>53836.216355468714</v>
      </c>
      <c r="E428" s="78">
        <v>32104.149355468748</v>
      </c>
      <c r="F428" s="78">
        <v>103238.5330078125</v>
      </c>
      <c r="G428" s="78">
        <v>47307.848136718778</v>
      </c>
      <c r="H428" s="78">
        <v>6681.5808886718642</v>
      </c>
      <c r="I428" s="78">
        <v>49918.46528515625</v>
      </c>
      <c r="J428" s="78">
        <v>128.1673851013183</v>
      </c>
      <c r="K428" s="78">
        <v>30007.767919921891</v>
      </c>
      <c r="L428" s="78">
        <v>16184.177242183598</v>
      </c>
      <c r="M428" s="78">
        <v>35474.996087890664</v>
      </c>
      <c r="N428" s="78">
        <v>19713.787304687507</v>
      </c>
      <c r="O428" s="78">
        <v>73413.163525390628</v>
      </c>
      <c r="P428" s="78">
        <v>2622.2058222656283</v>
      </c>
      <c r="Q428" s="78">
        <v>34.810562133789063</v>
      </c>
      <c r="R428" s="78">
        <v>9760.9614501953147</v>
      </c>
      <c r="S428" s="78">
        <v>66462.485046874979</v>
      </c>
      <c r="T428" s="78">
        <v>26768.973306640615</v>
      </c>
      <c r="U428" s="78">
        <v>13014.910326171881</v>
      </c>
      <c r="V428" s="78">
        <v>104560.32220133918</v>
      </c>
      <c r="W428" s="78">
        <v>6127.3715332031197</v>
      </c>
      <c r="X428" s="78">
        <v>25123.097058593772</v>
      </c>
      <c r="Y428" s="78">
        <v>13309.538945312499</v>
      </c>
      <c r="Z428" s="78">
        <v>435.47216019287106</v>
      </c>
      <c r="AA428" s="78">
        <v>41689.975832031269</v>
      </c>
      <c r="AB428" s="78">
        <v>35983.063074218728</v>
      </c>
      <c r="AC428" s="78">
        <v>45735.323402130343</v>
      </c>
      <c r="AD428" s="78">
        <v>59108.423320312526</v>
      </c>
      <c r="AE428" s="78">
        <v>15356.315792317699</v>
      </c>
      <c r="AF428" s="78">
        <v>18.064723968750002</v>
      </c>
      <c r="AG428" s="78">
        <v>34964.331437500005</v>
      </c>
      <c r="AH428" s="78">
        <v>67458.101007812438</v>
      </c>
      <c r="AI428" s="78">
        <v>16377.062499999998</v>
      </c>
      <c r="AJ428" s="78">
        <v>129.51167163086018</v>
      </c>
      <c r="AK428" s="78">
        <v>3273.9715454101565</v>
      </c>
      <c r="AL428" s="78">
        <v>30171.098652343742</v>
      </c>
      <c r="AM428" s="78">
        <v>33632.950162109366</v>
      </c>
      <c r="AN428" s="78">
        <v>7606.1944824218808</v>
      </c>
      <c r="AO428" s="78">
        <v>64695.523798828108</v>
      </c>
      <c r="AP428" s="78">
        <v>614.76519700000006</v>
      </c>
      <c r="AQ428" s="78">
        <v>80032.323121093694</v>
      </c>
      <c r="AR428" s="78">
        <v>70846.043289062523</v>
      </c>
      <c r="AS428" s="78">
        <v>74067.390390624976</v>
      </c>
      <c r="AT428" s="78">
        <v>20422.99469921874</v>
      </c>
      <c r="AU428" s="78">
        <v>89317.25998828125</v>
      </c>
      <c r="AV428" s="78">
        <v>39735.92096093751</v>
      </c>
      <c r="AW428" s="78">
        <v>4955.8321941841123</v>
      </c>
      <c r="AX428" s="78">
        <v>66585.440849609353</v>
      </c>
      <c r="AY428" s="78">
        <v>91438.624035156157</v>
      </c>
    </row>
    <row r="429" spans="1:51" x14ac:dyDescent="0.25">
      <c r="A429" s="89">
        <v>43634</v>
      </c>
      <c r="B429" s="90">
        <v>20</v>
      </c>
      <c r="C429" s="78">
        <v>58063.889191406262</v>
      </c>
      <c r="D429" s="78">
        <v>57364.345761718752</v>
      </c>
      <c r="E429" s="78">
        <v>34102.097714843752</v>
      </c>
      <c r="F429" s="78">
        <v>106808.36828906248</v>
      </c>
      <c r="G429" s="78">
        <v>50720.821316406269</v>
      </c>
      <c r="H429" s="78">
        <v>6653.9869238281362</v>
      </c>
      <c r="I429" s="78">
        <v>48833.418090820334</v>
      </c>
      <c r="J429" s="78">
        <v>134.69991683959969</v>
      </c>
      <c r="K429" s="78">
        <v>30915.331396484369</v>
      </c>
      <c r="L429" s="78">
        <v>16350.709156246125</v>
      </c>
      <c r="M429" s="78">
        <v>34980.466666015636</v>
      </c>
      <c r="N429" s="78">
        <v>20587.954285156251</v>
      </c>
      <c r="O429" s="78">
        <v>73914.784876953112</v>
      </c>
      <c r="P429" s="78">
        <v>3097.8908320312489</v>
      </c>
      <c r="Q429" s="78">
        <v>35.512063026428223</v>
      </c>
      <c r="R429" s="78">
        <v>10795.407678222649</v>
      </c>
      <c r="S429" s="78">
        <v>71238.186953124939</v>
      </c>
      <c r="T429" s="78">
        <v>27070.7874453125</v>
      </c>
      <c r="U429" s="78">
        <v>13428.36683007813</v>
      </c>
      <c r="V429" s="78">
        <v>113810.43924821414</v>
      </c>
      <c r="W429" s="78">
        <v>5911.3877929687505</v>
      </c>
      <c r="X429" s="78">
        <v>24627.862322265628</v>
      </c>
      <c r="Y429" s="78">
        <v>13548.244699218749</v>
      </c>
      <c r="Z429" s="78">
        <v>433.71382185058593</v>
      </c>
      <c r="AA429" s="78">
        <v>44129.765728515653</v>
      </c>
      <c r="AB429" s="78">
        <v>34008.492054687529</v>
      </c>
      <c r="AC429" s="78">
        <v>46744.418649381318</v>
      </c>
      <c r="AD429" s="78">
        <v>64795.694734374978</v>
      </c>
      <c r="AE429" s="78">
        <v>15504.451261067714</v>
      </c>
      <c r="AF429" s="78">
        <v>18.064723968750002</v>
      </c>
      <c r="AG429" s="78">
        <v>37417.762218750002</v>
      </c>
      <c r="AH429" s="78">
        <v>74655.088789062531</v>
      </c>
      <c r="AI429" s="78">
        <v>17028.586816406249</v>
      </c>
      <c r="AJ429" s="78">
        <v>102.38986572265696</v>
      </c>
      <c r="AK429" s="78">
        <v>3595.4071972656284</v>
      </c>
      <c r="AL429" s="78">
        <v>33256.081287109351</v>
      </c>
      <c r="AM429" s="78">
        <v>35637.333783203125</v>
      </c>
      <c r="AN429" s="78">
        <v>8748.8581054687475</v>
      </c>
      <c r="AO429" s="78">
        <v>65599.57277343751</v>
      </c>
      <c r="AP429" s="78">
        <v>682.66222299999981</v>
      </c>
      <c r="AQ429" s="78">
        <v>76326.608468749997</v>
      </c>
      <c r="AR429" s="78">
        <v>76164.541367187499</v>
      </c>
      <c r="AS429" s="78">
        <v>80962.407093749978</v>
      </c>
      <c r="AT429" s="78">
        <v>20218.482898437505</v>
      </c>
      <c r="AU429" s="78">
        <v>94523.741695312507</v>
      </c>
      <c r="AV429" s="78">
        <v>43713.605484374966</v>
      </c>
      <c r="AW429" s="78">
        <v>5659.8148562469532</v>
      </c>
      <c r="AX429" s="78">
        <v>72447.756528320329</v>
      </c>
      <c r="AY429" s="78">
        <v>84785.684410156129</v>
      </c>
    </row>
    <row r="430" spans="1:51" x14ac:dyDescent="0.25">
      <c r="A430" s="89">
        <v>43634</v>
      </c>
      <c r="B430" s="90">
        <v>21</v>
      </c>
      <c r="C430" s="78">
        <v>56430.624152343749</v>
      </c>
      <c r="D430" s="78">
        <v>59534.790609374948</v>
      </c>
      <c r="E430" s="78">
        <v>35625.054453124991</v>
      </c>
      <c r="F430" s="78">
        <v>107808.99718749998</v>
      </c>
      <c r="G430" s="78">
        <v>51379.759855468765</v>
      </c>
      <c r="H430" s="78">
        <v>6326.846318359384</v>
      </c>
      <c r="I430" s="78">
        <v>48067.846605468745</v>
      </c>
      <c r="J430" s="78">
        <v>133.62307357788089</v>
      </c>
      <c r="K430" s="78">
        <v>31855.626318359384</v>
      </c>
      <c r="L430" s="78">
        <v>16761.849978511749</v>
      </c>
      <c r="M430" s="78">
        <v>35739.260951171855</v>
      </c>
      <c r="N430" s="78">
        <v>20247.504605468752</v>
      </c>
      <c r="O430" s="78">
        <v>75165.283029296916</v>
      </c>
      <c r="P430" s="78">
        <v>3218.5407802734394</v>
      </c>
      <c r="Q430" s="78">
        <v>36.516368865966797</v>
      </c>
      <c r="R430" s="78">
        <v>11502.262341308591</v>
      </c>
      <c r="S430" s="78">
        <v>74895.198781249972</v>
      </c>
      <c r="T430" s="78">
        <v>26558.239339843738</v>
      </c>
      <c r="U430" s="78">
        <v>13242.92675585938</v>
      </c>
      <c r="V430" s="78">
        <v>119021.48235758922</v>
      </c>
      <c r="W430" s="78">
        <v>5944.4907958984513</v>
      </c>
      <c r="X430" s="78">
        <v>22206.976429687478</v>
      </c>
      <c r="Y430" s="78">
        <v>15591.758316406247</v>
      </c>
      <c r="Z430" s="78">
        <v>438.04125609130853</v>
      </c>
      <c r="AA430" s="78">
        <v>45243.281472656272</v>
      </c>
      <c r="AB430" s="78">
        <v>32270.778351562527</v>
      </c>
      <c r="AC430" s="78">
        <v>46411.279086324292</v>
      </c>
      <c r="AD430" s="78">
        <v>68279.389554687557</v>
      </c>
      <c r="AE430" s="78">
        <v>15890.049220052089</v>
      </c>
      <c r="AF430" s="78">
        <v>18.064723968750002</v>
      </c>
      <c r="AG430" s="78">
        <v>39236.511624999985</v>
      </c>
      <c r="AH430" s="78">
        <v>78641.929726562506</v>
      </c>
      <c r="AI430" s="78">
        <v>17382.948144531249</v>
      </c>
      <c r="AJ430" s="78">
        <v>78.189646972654828</v>
      </c>
      <c r="AK430" s="78">
        <v>3635.7748193359398</v>
      </c>
      <c r="AL430" s="78">
        <v>34752.560488281248</v>
      </c>
      <c r="AM430" s="78">
        <v>36476.091623046843</v>
      </c>
      <c r="AN430" s="78">
        <v>9341.0539062500029</v>
      </c>
      <c r="AO430" s="78">
        <v>66386.641123046837</v>
      </c>
      <c r="AP430" s="78">
        <v>678.00566100000015</v>
      </c>
      <c r="AQ430" s="78">
        <v>72113.889769531263</v>
      </c>
      <c r="AR430" s="78">
        <v>79429.513035156255</v>
      </c>
      <c r="AS430" s="78">
        <v>84660.769308593735</v>
      </c>
      <c r="AT430" s="78">
        <v>19994.383875000007</v>
      </c>
      <c r="AU430" s="78">
        <v>98904.118308593766</v>
      </c>
      <c r="AV430" s="78">
        <v>45919.564718749985</v>
      </c>
      <c r="AW430" s="78">
        <v>6116.9211430850974</v>
      </c>
      <c r="AX430" s="78">
        <v>76701.992734375002</v>
      </c>
      <c r="AY430" s="78">
        <v>79689.751359375165</v>
      </c>
    </row>
    <row r="431" spans="1:51" x14ac:dyDescent="0.25">
      <c r="A431" s="89">
        <v>43634</v>
      </c>
      <c r="B431" s="90">
        <v>22</v>
      </c>
      <c r="C431" s="78">
        <v>54421.434769531246</v>
      </c>
      <c r="D431" s="78">
        <v>59271.970359375002</v>
      </c>
      <c r="E431" s="78">
        <v>35335.726875</v>
      </c>
      <c r="F431" s="78">
        <v>104473.4319765625</v>
      </c>
      <c r="G431" s="78">
        <v>51891.812128906218</v>
      </c>
      <c r="H431" s="78">
        <v>6419.0971484375023</v>
      </c>
      <c r="I431" s="78">
        <v>45860.510290039034</v>
      </c>
      <c r="J431" s="78">
        <v>133.67195129394528</v>
      </c>
      <c r="K431" s="78">
        <v>32284.855419921867</v>
      </c>
      <c r="L431" s="78">
        <v>17661.97076366801</v>
      </c>
      <c r="M431" s="78">
        <v>37146.127494140594</v>
      </c>
      <c r="N431" s="78">
        <v>19274.590062500003</v>
      </c>
      <c r="O431" s="78">
        <v>74284.527261718802</v>
      </c>
      <c r="P431" s="78">
        <v>3078.8837773437508</v>
      </c>
      <c r="Q431" s="78">
        <v>35.994293212890625</v>
      </c>
      <c r="R431" s="78">
        <v>11865.592260742182</v>
      </c>
      <c r="S431" s="78">
        <v>76487.751648437508</v>
      </c>
      <c r="T431" s="78">
        <v>25016.674488281271</v>
      </c>
      <c r="U431" s="78">
        <v>12837.37551757813</v>
      </c>
      <c r="V431" s="78">
        <v>120365.41264665169</v>
      </c>
      <c r="W431" s="78">
        <v>6115.4336669921895</v>
      </c>
      <c r="X431" s="78">
        <v>22081.488326171911</v>
      </c>
      <c r="Y431" s="78">
        <v>16534.883398437505</v>
      </c>
      <c r="Z431" s="78">
        <v>437.33893862304677</v>
      </c>
      <c r="AA431" s="78">
        <v>45732.252890625074</v>
      </c>
      <c r="AB431" s="78">
        <v>30250.71306640625</v>
      </c>
      <c r="AC431" s="78">
        <v>44917.613484370064</v>
      </c>
      <c r="AD431" s="78">
        <v>69463.469187500014</v>
      </c>
      <c r="AE431" s="78">
        <v>16122.87136360679</v>
      </c>
      <c r="AF431" s="78">
        <v>18.064723968750002</v>
      </c>
      <c r="AG431" s="78">
        <v>39139.825187500006</v>
      </c>
      <c r="AH431" s="78">
        <v>80158.768304687517</v>
      </c>
      <c r="AI431" s="78">
        <v>16932.388671875</v>
      </c>
      <c r="AJ431" s="78">
        <v>72.840158447266106</v>
      </c>
      <c r="AK431" s="78">
        <v>3853.8572167968805</v>
      </c>
      <c r="AL431" s="78">
        <v>35452.672359374985</v>
      </c>
      <c r="AM431" s="78">
        <v>36474.773757812531</v>
      </c>
      <c r="AN431" s="78">
        <v>9402.4448242187518</v>
      </c>
      <c r="AO431" s="78">
        <v>66193.302443359396</v>
      </c>
      <c r="AP431" s="78">
        <v>624.97701600000005</v>
      </c>
      <c r="AQ431" s="78">
        <v>68418.810031249988</v>
      </c>
      <c r="AR431" s="78">
        <v>80949.338833984351</v>
      </c>
      <c r="AS431" s="78">
        <v>85515.600257812461</v>
      </c>
      <c r="AT431" s="78">
        <v>20459.598390625011</v>
      </c>
      <c r="AU431" s="78">
        <v>99448.480500000005</v>
      </c>
      <c r="AV431" s="78">
        <v>47471.668519531246</v>
      </c>
      <c r="AW431" s="78">
        <v>6336.9497454414504</v>
      </c>
      <c r="AX431" s="78">
        <v>78674.151889648434</v>
      </c>
      <c r="AY431" s="78">
        <v>74688.731734375018</v>
      </c>
    </row>
    <row r="432" spans="1:51" x14ac:dyDescent="0.25">
      <c r="A432" s="89">
        <v>43634</v>
      </c>
      <c r="B432" s="90">
        <v>23</v>
      </c>
      <c r="C432" s="78">
        <v>48830.690197265634</v>
      </c>
      <c r="D432" s="78">
        <v>54576.876261718739</v>
      </c>
      <c r="E432" s="78">
        <v>31698.697226562475</v>
      </c>
      <c r="F432" s="78">
        <v>93681.370714843782</v>
      </c>
      <c r="G432" s="78">
        <v>46953.076980468737</v>
      </c>
      <c r="H432" s="78">
        <v>6055.2098925781384</v>
      </c>
      <c r="I432" s="78">
        <v>41460.347476562521</v>
      </c>
      <c r="J432" s="78">
        <v>123.24049186706551</v>
      </c>
      <c r="K432" s="78">
        <v>29708.245214843759</v>
      </c>
      <c r="L432" s="78">
        <v>16674.129428707052</v>
      </c>
      <c r="M432" s="78">
        <v>35360.872101562505</v>
      </c>
      <c r="N432" s="78">
        <v>17250.718664062493</v>
      </c>
      <c r="O432" s="78">
        <v>67915.291150390607</v>
      </c>
      <c r="P432" s="78">
        <v>2702.0443554687618</v>
      </c>
      <c r="Q432" s="78">
        <v>36.274066925048828</v>
      </c>
      <c r="R432" s="78">
        <v>10865.906457519544</v>
      </c>
      <c r="S432" s="78">
        <v>70934.749234374976</v>
      </c>
      <c r="T432" s="78">
        <v>21884.841189453127</v>
      </c>
      <c r="U432" s="78">
        <v>11297.909222656252</v>
      </c>
      <c r="V432" s="78">
        <v>110314.41282633916</v>
      </c>
      <c r="W432" s="78">
        <v>5749.5703125</v>
      </c>
      <c r="X432" s="78">
        <v>20467.392238281231</v>
      </c>
      <c r="Y432" s="78">
        <v>15075.879546875007</v>
      </c>
      <c r="Z432" s="78">
        <v>436.48599813232403</v>
      </c>
      <c r="AA432" s="78">
        <v>41961.474427734473</v>
      </c>
      <c r="AB432" s="78">
        <v>26985.846939453135</v>
      </c>
      <c r="AC432" s="78">
        <v>40323.048173946358</v>
      </c>
      <c r="AD432" s="78">
        <v>63871.747871093787</v>
      </c>
      <c r="AE432" s="78">
        <v>15241.890805989584</v>
      </c>
      <c r="AF432" s="78">
        <v>18.064723968750002</v>
      </c>
      <c r="AG432" s="78">
        <v>35761.436843749994</v>
      </c>
      <c r="AH432" s="78">
        <v>74721.953273437452</v>
      </c>
      <c r="AI432" s="78">
        <v>14685.30419921875</v>
      </c>
      <c r="AJ432" s="78">
        <v>74.758791259766156</v>
      </c>
      <c r="AK432" s="78">
        <v>3780.0653588867176</v>
      </c>
      <c r="AL432" s="78">
        <v>32825.067576171896</v>
      </c>
      <c r="AM432" s="78">
        <v>33698.881384765635</v>
      </c>
      <c r="AN432" s="78">
        <v>8379.6972656250018</v>
      </c>
      <c r="AO432" s="78">
        <v>61572.819416015671</v>
      </c>
      <c r="AP432" s="78">
        <v>543.69041200000015</v>
      </c>
      <c r="AQ432" s="78">
        <v>61689.862216796755</v>
      </c>
      <c r="AR432" s="78">
        <v>74757.557669921938</v>
      </c>
      <c r="AS432" s="78">
        <v>80414.602667968735</v>
      </c>
      <c r="AT432" s="78">
        <v>19006.378613281231</v>
      </c>
      <c r="AU432" s="78">
        <v>91347.00131250007</v>
      </c>
      <c r="AV432" s="78">
        <v>44808.864925781265</v>
      </c>
      <c r="AW432" s="78">
        <v>5847.2601396968839</v>
      </c>
      <c r="AX432" s="78">
        <v>72964.200874023431</v>
      </c>
      <c r="AY432" s="78">
        <v>67899.565253906301</v>
      </c>
    </row>
    <row r="433" spans="1:51" x14ac:dyDescent="0.25">
      <c r="A433" s="89">
        <v>43634</v>
      </c>
      <c r="B433" s="90">
        <v>24</v>
      </c>
      <c r="C433" s="78">
        <v>42323.948197265665</v>
      </c>
      <c r="D433" s="78">
        <v>48350.004632812517</v>
      </c>
      <c r="E433" s="78">
        <v>26903.335908203117</v>
      </c>
      <c r="F433" s="78">
        <v>79134.945304687455</v>
      </c>
      <c r="G433" s="78">
        <v>39686.795982421878</v>
      </c>
      <c r="H433" s="78">
        <v>6070.2284570312577</v>
      </c>
      <c r="I433" s="78">
        <v>35742.985762695251</v>
      </c>
      <c r="J433" s="78">
        <v>103.6495037078857</v>
      </c>
      <c r="K433" s="78">
        <v>25978.85859375001</v>
      </c>
      <c r="L433" s="78">
        <v>14740.862012691427</v>
      </c>
      <c r="M433" s="78">
        <v>33314.557330078125</v>
      </c>
      <c r="N433" s="78">
        <v>14835.406845703121</v>
      </c>
      <c r="O433" s="78">
        <v>59303.045677734386</v>
      </c>
      <c r="P433" s="78">
        <v>2485.4963232421892</v>
      </c>
      <c r="Q433" s="78">
        <v>34.147415161132827</v>
      </c>
      <c r="R433" s="78">
        <v>9093.9438476562591</v>
      </c>
      <c r="S433" s="78">
        <v>61816.479185546857</v>
      </c>
      <c r="T433" s="78">
        <v>18806.486195312518</v>
      </c>
      <c r="U433" s="78">
        <v>9560.3795898437602</v>
      </c>
      <c r="V433" s="78">
        <v>93074.398295089151</v>
      </c>
      <c r="W433" s="78">
        <v>5130.5895996093686</v>
      </c>
      <c r="X433" s="78">
        <v>17644.284736328107</v>
      </c>
      <c r="Y433" s="78">
        <v>14330.092718749998</v>
      </c>
      <c r="Z433" s="78">
        <v>414.24270788574216</v>
      </c>
      <c r="AA433" s="78">
        <v>35859.065753906245</v>
      </c>
      <c r="AB433" s="78">
        <v>23781.01524804685</v>
      </c>
      <c r="AC433" s="78">
        <v>34852.037733861376</v>
      </c>
      <c r="AD433" s="78">
        <v>53735.233281249988</v>
      </c>
      <c r="AE433" s="78">
        <v>13527.417470052082</v>
      </c>
      <c r="AF433" s="78">
        <v>18.064723968750002</v>
      </c>
      <c r="AG433" s="78">
        <v>30613.310945312482</v>
      </c>
      <c r="AH433" s="78">
        <v>61684.59843359379</v>
      </c>
      <c r="AI433" s="78">
        <v>13000.97255859373</v>
      </c>
      <c r="AJ433" s="78">
        <v>77.907328613282033</v>
      </c>
      <c r="AK433" s="78">
        <v>3392.1682421875007</v>
      </c>
      <c r="AL433" s="78">
        <v>27633.381601562491</v>
      </c>
      <c r="AM433" s="78">
        <v>28659.894068359379</v>
      </c>
      <c r="AN433" s="78">
        <v>6849.4098632812475</v>
      </c>
      <c r="AO433" s="78">
        <v>53058.221712402352</v>
      </c>
      <c r="AP433" s="78">
        <v>449.900891</v>
      </c>
      <c r="AQ433" s="78">
        <v>55052.591940429687</v>
      </c>
      <c r="AR433" s="78">
        <v>64849.241138671918</v>
      </c>
      <c r="AS433" s="78">
        <v>68518.516964843773</v>
      </c>
      <c r="AT433" s="78">
        <v>17274.03431640628</v>
      </c>
      <c r="AU433" s="78">
        <v>77784.471445312505</v>
      </c>
      <c r="AV433" s="78">
        <v>37925.091292968747</v>
      </c>
      <c r="AW433" s="78">
        <v>4826.5422221565286</v>
      </c>
      <c r="AX433" s="78">
        <v>61546.076220703129</v>
      </c>
      <c r="AY433" s="78">
        <v>60298.278117187554</v>
      </c>
    </row>
    <row r="434" spans="1:51" x14ac:dyDescent="0.25">
      <c r="A434" s="89">
        <v>43635</v>
      </c>
      <c r="B434" s="90">
        <v>1</v>
      </c>
      <c r="C434" s="78">
        <v>36504.180429687483</v>
      </c>
      <c r="D434" s="78">
        <v>39955.61984765622</v>
      </c>
      <c r="E434" s="78">
        <v>22060.915498046888</v>
      </c>
      <c r="F434" s="78">
        <v>65420.683765625021</v>
      </c>
      <c r="G434" s="78">
        <v>33228.258587890639</v>
      </c>
      <c r="H434" s="78">
        <v>6103.7536328124997</v>
      </c>
      <c r="I434" s="78">
        <v>30017.60369628905</v>
      </c>
      <c r="J434" s="78">
        <v>86.016853332519489</v>
      </c>
      <c r="K434" s="78">
        <v>21452.07993164063</v>
      </c>
      <c r="L434" s="78">
        <v>13661.387009761749</v>
      </c>
      <c r="M434" s="78">
        <v>30401.079566406264</v>
      </c>
      <c r="N434" s="78">
        <v>12892.130560546882</v>
      </c>
      <c r="O434" s="78">
        <v>48547.497488281268</v>
      </c>
      <c r="P434" s="78">
        <v>2647.3105957031312</v>
      </c>
      <c r="Q434" s="78">
        <v>32.429424285888672</v>
      </c>
      <c r="R434" s="78">
        <v>7205.6984619140649</v>
      </c>
      <c r="S434" s="78">
        <v>50532.723816406244</v>
      </c>
      <c r="T434" s="78">
        <v>16381.40817382812</v>
      </c>
      <c r="U434" s="78">
        <v>8386.2916845703294</v>
      </c>
      <c r="V434" s="78">
        <v>74857.697548995464</v>
      </c>
      <c r="W434" s="78">
        <v>4817.6586669922008</v>
      </c>
      <c r="X434" s="78">
        <v>14932.284181640591</v>
      </c>
      <c r="Y434" s="78">
        <v>13748.499792968752</v>
      </c>
      <c r="Z434" s="78">
        <v>417.81330471801766</v>
      </c>
      <c r="AA434" s="78">
        <v>29214.112755859343</v>
      </c>
      <c r="AB434" s="78">
        <v>20386.075593750007</v>
      </c>
      <c r="AC434" s="78">
        <v>29959.606637802477</v>
      </c>
      <c r="AD434" s="78">
        <v>42757.507710937578</v>
      </c>
      <c r="AE434" s="78">
        <v>11105.02324348957</v>
      </c>
      <c r="AF434" s="78">
        <v>18.064723968750002</v>
      </c>
      <c r="AG434" s="78">
        <v>24617.286277343752</v>
      </c>
      <c r="AH434" s="78">
        <v>47996.080066406263</v>
      </c>
      <c r="AI434" s="78">
        <v>11285.035595703128</v>
      </c>
      <c r="AJ434" s="78">
        <v>75.903069824219045</v>
      </c>
      <c r="AK434" s="78">
        <v>3470.2846313476603</v>
      </c>
      <c r="AL434" s="78">
        <v>21705.042923828136</v>
      </c>
      <c r="AM434" s="78">
        <v>23417.458312500032</v>
      </c>
      <c r="AN434" s="78">
        <v>5057.5844238281279</v>
      </c>
      <c r="AO434" s="78">
        <v>44147.13999951171</v>
      </c>
      <c r="AP434" s="78">
        <v>417.58355000000006</v>
      </c>
      <c r="AQ434" s="78">
        <v>47716.059015625018</v>
      </c>
      <c r="AR434" s="78">
        <v>53427.559650390634</v>
      </c>
      <c r="AS434" s="78">
        <v>54360.81022851562</v>
      </c>
      <c r="AT434" s="78">
        <v>15814.551750000004</v>
      </c>
      <c r="AU434" s="78">
        <v>63134.30975</v>
      </c>
      <c r="AV434" s="78">
        <v>30049.937089843777</v>
      </c>
      <c r="AW434" s="78">
        <v>5558.6501649631555</v>
      </c>
      <c r="AX434" s="78">
        <v>48508.265051269547</v>
      </c>
      <c r="AY434" s="78">
        <v>52774.130128906298</v>
      </c>
    </row>
    <row r="435" spans="1:51" x14ac:dyDescent="0.25">
      <c r="A435" s="89">
        <v>43635</v>
      </c>
      <c r="B435" s="90">
        <v>2</v>
      </c>
      <c r="C435" s="78">
        <v>32470.748693359379</v>
      </c>
      <c r="D435" s="78">
        <v>33547.513105468723</v>
      </c>
      <c r="E435" s="78">
        <v>18904.244912109392</v>
      </c>
      <c r="F435" s="78">
        <v>56844.715050781291</v>
      </c>
      <c r="G435" s="78">
        <v>27578.734658203117</v>
      </c>
      <c r="H435" s="78">
        <v>5954.849238281241</v>
      </c>
      <c r="I435" s="78">
        <v>25680.935025878913</v>
      </c>
      <c r="J435" s="78">
        <v>73.65571212768549</v>
      </c>
      <c r="K435" s="78">
        <v>17955.625097656262</v>
      </c>
      <c r="L435" s="78">
        <v>12958.364968746115</v>
      </c>
      <c r="M435" s="78">
        <v>28053.302857421859</v>
      </c>
      <c r="N435" s="78">
        <v>11959.688855468754</v>
      </c>
      <c r="O435" s="78">
        <v>40980.095760742137</v>
      </c>
      <c r="P435" s="78">
        <v>2141.6604726562496</v>
      </c>
      <c r="Q435" s="78">
        <v>31.960784912109379</v>
      </c>
      <c r="R435" s="78">
        <v>5744.6564331054706</v>
      </c>
      <c r="S435" s="78">
        <v>40838.904966796857</v>
      </c>
      <c r="T435" s="78">
        <v>14975.400845703114</v>
      </c>
      <c r="U435" s="78">
        <v>7739.9767265625005</v>
      </c>
      <c r="V435" s="78">
        <v>60780.190248214247</v>
      </c>
      <c r="W435" s="78">
        <v>4372.2121582031314</v>
      </c>
      <c r="X435" s="78">
        <v>13674.966964843699</v>
      </c>
      <c r="Y435" s="78">
        <v>12117.915558593748</v>
      </c>
      <c r="Z435" s="78">
        <v>415.36625564575189</v>
      </c>
      <c r="AA435" s="78">
        <v>24172.190087890584</v>
      </c>
      <c r="AB435" s="78">
        <v>18163.254613281224</v>
      </c>
      <c r="AC435" s="78">
        <v>26763.344284986848</v>
      </c>
      <c r="AD435" s="78">
        <v>34927.118714843746</v>
      </c>
      <c r="AE435" s="78">
        <v>10003.485065755202</v>
      </c>
      <c r="AF435" s="78">
        <v>18.064723968750002</v>
      </c>
      <c r="AG435" s="78">
        <v>19751.795375000005</v>
      </c>
      <c r="AH435" s="78">
        <v>38239.698332031257</v>
      </c>
      <c r="AI435" s="78">
        <v>9585.6862792968695</v>
      </c>
      <c r="AJ435" s="78">
        <v>79.840384521484054</v>
      </c>
      <c r="AK435" s="78">
        <v>3367.1987475586002</v>
      </c>
      <c r="AL435" s="78">
        <v>17085.25212011718</v>
      </c>
      <c r="AM435" s="78">
        <v>19861.522224609405</v>
      </c>
      <c r="AN435" s="78">
        <v>3710.7891113281294</v>
      </c>
      <c r="AO435" s="78">
        <v>36800.253384765638</v>
      </c>
      <c r="AP435" s="78">
        <v>386.45660700000002</v>
      </c>
      <c r="AQ435" s="78">
        <v>42116.472579101559</v>
      </c>
      <c r="AR435" s="78">
        <v>44778.272341796874</v>
      </c>
      <c r="AS435" s="78">
        <v>43225.406156249992</v>
      </c>
      <c r="AT435" s="78">
        <v>14605.962679687515</v>
      </c>
      <c r="AU435" s="78">
        <v>52746.280064453116</v>
      </c>
      <c r="AV435" s="78">
        <v>24017.573269531254</v>
      </c>
      <c r="AW435" s="78">
        <v>6512.4857956924488</v>
      </c>
      <c r="AX435" s="78">
        <v>38037.556264648432</v>
      </c>
      <c r="AY435" s="78">
        <v>47361.829570312526</v>
      </c>
    </row>
    <row r="436" spans="1:51" x14ac:dyDescent="0.25">
      <c r="A436" s="89">
        <v>43635</v>
      </c>
      <c r="B436" s="90">
        <v>3</v>
      </c>
      <c r="C436" s="78">
        <v>30421.307728515654</v>
      </c>
      <c r="D436" s="78">
        <v>29679.453718750025</v>
      </c>
      <c r="E436" s="78">
        <v>17001.952011718757</v>
      </c>
      <c r="F436" s="78">
        <v>52364.679667968761</v>
      </c>
      <c r="G436" s="78">
        <v>23509.90037890623</v>
      </c>
      <c r="H436" s="78">
        <v>5986.6359765625102</v>
      </c>
      <c r="I436" s="78">
        <v>23371.560609863307</v>
      </c>
      <c r="J436" s="78">
        <v>73.6936225891113</v>
      </c>
      <c r="K436" s="78">
        <v>15697.014013671882</v>
      </c>
      <c r="L436" s="78">
        <v>12440.728600582072</v>
      </c>
      <c r="M436" s="78">
        <v>27887.506111328159</v>
      </c>
      <c r="N436" s="78">
        <v>11522.081734374999</v>
      </c>
      <c r="O436" s="78">
        <v>36584.983451171865</v>
      </c>
      <c r="P436" s="78">
        <v>1884.4968720703193</v>
      </c>
      <c r="Q436" s="78">
        <v>32.627472877502456</v>
      </c>
      <c r="R436" s="78">
        <v>4989.6742492675776</v>
      </c>
      <c r="S436" s="78">
        <v>35317.693093750022</v>
      </c>
      <c r="T436" s="78">
        <v>13999.939109375002</v>
      </c>
      <c r="U436" s="78">
        <v>7382.3189736328104</v>
      </c>
      <c r="V436" s="78">
        <v>53131.792361495434</v>
      </c>
      <c r="W436" s="78">
        <v>4089.4952148437505</v>
      </c>
      <c r="X436" s="78">
        <v>12751.602734375007</v>
      </c>
      <c r="Y436" s="78">
        <v>11297.646023437497</v>
      </c>
      <c r="Z436" s="78">
        <v>436.07914364013652</v>
      </c>
      <c r="AA436" s="78">
        <v>22054.167491210923</v>
      </c>
      <c r="AB436" s="78">
        <v>17052.591736328151</v>
      </c>
      <c r="AC436" s="78">
        <v>25211.141038454683</v>
      </c>
      <c r="AD436" s="78">
        <v>30411.269792968753</v>
      </c>
      <c r="AE436" s="78">
        <v>9035.5392298177176</v>
      </c>
      <c r="AF436" s="78">
        <v>18.064723968750002</v>
      </c>
      <c r="AG436" s="78">
        <v>17204.647339843756</v>
      </c>
      <c r="AH436" s="78">
        <v>32726.857972656264</v>
      </c>
      <c r="AI436" s="78">
        <v>8806.6307128906192</v>
      </c>
      <c r="AJ436" s="78">
        <v>75.358522949219008</v>
      </c>
      <c r="AK436" s="78">
        <v>3174.8854809570316</v>
      </c>
      <c r="AL436" s="78">
        <v>14112.780076171872</v>
      </c>
      <c r="AM436" s="78">
        <v>16944.683011718746</v>
      </c>
      <c r="AN436" s="78">
        <v>3015.5858886718916</v>
      </c>
      <c r="AO436" s="78">
        <v>32335.344912109369</v>
      </c>
      <c r="AP436" s="78">
        <v>365.70747699999998</v>
      </c>
      <c r="AQ436" s="78">
        <v>38623.936922851557</v>
      </c>
      <c r="AR436" s="78">
        <v>39257.712571289048</v>
      </c>
      <c r="AS436" s="78">
        <v>36052.605386718758</v>
      </c>
      <c r="AT436" s="78">
        <v>13819.936203125002</v>
      </c>
      <c r="AU436" s="78">
        <v>47102.155494140665</v>
      </c>
      <c r="AV436" s="78">
        <v>20896.875691406236</v>
      </c>
      <c r="AW436" s="78">
        <v>5916.511767916867</v>
      </c>
      <c r="AX436" s="78">
        <v>31985.146630859381</v>
      </c>
      <c r="AY436" s="78">
        <v>44300.657718749986</v>
      </c>
    </row>
    <row r="437" spans="1:51" x14ac:dyDescent="0.25">
      <c r="A437" s="89">
        <v>43635</v>
      </c>
      <c r="B437" s="90">
        <v>4</v>
      </c>
      <c r="C437" s="78">
        <v>29517.981369140653</v>
      </c>
      <c r="D437" s="78">
        <v>28142.608535156269</v>
      </c>
      <c r="E437" s="78">
        <v>16217.936806640639</v>
      </c>
      <c r="F437" s="78">
        <v>50419.849253906264</v>
      </c>
      <c r="G437" s="78">
        <v>22264.243455078107</v>
      </c>
      <c r="H437" s="78">
        <v>5707.191572265614</v>
      </c>
      <c r="I437" s="78">
        <v>22286.361230468752</v>
      </c>
      <c r="J437" s="78">
        <v>66.282886505126996</v>
      </c>
      <c r="K437" s="78">
        <v>14673.170898437495</v>
      </c>
      <c r="L437" s="78">
        <v>11853.355273433632</v>
      </c>
      <c r="M437" s="78">
        <v>27156.862980468763</v>
      </c>
      <c r="N437" s="78">
        <v>11121.995009765631</v>
      </c>
      <c r="O437" s="78">
        <v>34714.418960937488</v>
      </c>
      <c r="P437" s="78">
        <v>2219.0022851562499</v>
      </c>
      <c r="Q437" s="78">
        <v>32.555298805236816</v>
      </c>
      <c r="R437" s="78">
        <v>4648.9529052734379</v>
      </c>
      <c r="S437" s="78">
        <v>32715.148722656246</v>
      </c>
      <c r="T437" s="78">
        <v>13623.562423828118</v>
      </c>
      <c r="U437" s="78">
        <v>7192.8492373046793</v>
      </c>
      <c r="V437" s="78">
        <v>49757.123486495468</v>
      </c>
      <c r="W437" s="78">
        <v>3811.1847167968795</v>
      </c>
      <c r="X437" s="78">
        <v>12233.482441406246</v>
      </c>
      <c r="Y437" s="78">
        <v>10986.727718750002</v>
      </c>
      <c r="Z437" s="78">
        <v>453.47657757568356</v>
      </c>
      <c r="AA437" s="78">
        <v>20387.516071289032</v>
      </c>
      <c r="AB437" s="78">
        <v>16625.098949218751</v>
      </c>
      <c r="AC437" s="78">
        <v>24160.524092195003</v>
      </c>
      <c r="AD437" s="78">
        <v>28690.702085937501</v>
      </c>
      <c r="AE437" s="78">
        <v>9132.696649739597</v>
      </c>
      <c r="AF437" s="78">
        <v>18.064723968750002</v>
      </c>
      <c r="AG437" s="78">
        <v>15947.258269531249</v>
      </c>
      <c r="AH437" s="78">
        <v>30105.029117187492</v>
      </c>
      <c r="AI437" s="78">
        <v>8565.1320800781305</v>
      </c>
      <c r="AJ437" s="78">
        <v>72.868928710937126</v>
      </c>
      <c r="AK437" s="78">
        <v>3085.372351074212</v>
      </c>
      <c r="AL437" s="78">
        <v>12546.951480468753</v>
      </c>
      <c r="AM437" s="78">
        <v>16388.62563183593</v>
      </c>
      <c r="AN437" s="78">
        <v>2711.9282714843803</v>
      </c>
      <c r="AO437" s="78">
        <v>30307.719039062493</v>
      </c>
      <c r="AP437" s="78">
        <v>361.99141399999996</v>
      </c>
      <c r="AQ437" s="78">
        <v>36930.417269531317</v>
      </c>
      <c r="AR437" s="78">
        <v>36704.235841796828</v>
      </c>
      <c r="AS437" s="78">
        <v>32951.689408203158</v>
      </c>
      <c r="AT437" s="78">
        <v>13628.065464843739</v>
      </c>
      <c r="AU437" s="78">
        <v>44514.911951171867</v>
      </c>
      <c r="AV437" s="78">
        <v>19390.698863281246</v>
      </c>
      <c r="AW437" s="78">
        <v>4089.4322104248149</v>
      </c>
      <c r="AX437" s="78">
        <v>29303.832160644542</v>
      </c>
      <c r="AY437" s="78">
        <v>42914.857050781218</v>
      </c>
    </row>
    <row r="438" spans="1:51" x14ac:dyDescent="0.25">
      <c r="A438" s="89">
        <v>43635</v>
      </c>
      <c r="B438" s="90">
        <v>5</v>
      </c>
      <c r="C438" s="78">
        <v>29364.560896484403</v>
      </c>
      <c r="D438" s="78">
        <v>27767.990218750016</v>
      </c>
      <c r="E438" s="78">
        <v>15955.662197265643</v>
      </c>
      <c r="F438" s="78">
        <v>49633.327550781265</v>
      </c>
      <c r="G438" s="78">
        <v>21790.300962890662</v>
      </c>
      <c r="H438" s="78">
        <v>5809.783808593751</v>
      </c>
      <c r="I438" s="78">
        <v>21825.449361328137</v>
      </c>
      <c r="J438" s="78">
        <v>64.569601058959989</v>
      </c>
      <c r="K438" s="78">
        <v>14285.759765625005</v>
      </c>
      <c r="L438" s="78">
        <v>11744.666042964856</v>
      </c>
      <c r="M438" s="78">
        <v>26984.504300781267</v>
      </c>
      <c r="N438" s="78">
        <v>11084.754943359369</v>
      </c>
      <c r="O438" s="78">
        <v>34176.076441406251</v>
      </c>
      <c r="P438" s="78">
        <v>2174.8188867187509</v>
      </c>
      <c r="Q438" s="78">
        <v>32.105189800262451</v>
      </c>
      <c r="R438" s="78">
        <v>4564.2764038085943</v>
      </c>
      <c r="S438" s="78">
        <v>31579.295299804704</v>
      </c>
      <c r="T438" s="78">
        <v>13659.362250976565</v>
      </c>
      <c r="U438" s="78">
        <v>7003.28334863281</v>
      </c>
      <c r="V438" s="78">
        <v>48140.948084151692</v>
      </c>
      <c r="W438" s="78">
        <v>3753.51789550782</v>
      </c>
      <c r="X438" s="78">
        <v>12214.651431640648</v>
      </c>
      <c r="Y438" s="78">
        <v>11083.215503906253</v>
      </c>
      <c r="Z438" s="78">
        <v>421.84652340087882</v>
      </c>
      <c r="AA438" s="78">
        <v>19348.924088867167</v>
      </c>
      <c r="AB438" s="78">
        <v>16352.194609375001</v>
      </c>
      <c r="AC438" s="78">
        <v>23774.988506579659</v>
      </c>
      <c r="AD438" s="78">
        <v>27951.112242187486</v>
      </c>
      <c r="AE438" s="78">
        <v>9287.6062327473901</v>
      </c>
      <c r="AF438" s="78">
        <v>18.064723968750002</v>
      </c>
      <c r="AG438" s="78">
        <v>15477.509847656247</v>
      </c>
      <c r="AH438" s="78">
        <v>28978.46956640626</v>
      </c>
      <c r="AI438" s="78">
        <v>8313.7269042968674</v>
      </c>
      <c r="AJ438" s="78">
        <v>73.891291503907183</v>
      </c>
      <c r="AK438" s="78">
        <v>2919.9561889648498</v>
      </c>
      <c r="AL438" s="78">
        <v>12029.597238281243</v>
      </c>
      <c r="AM438" s="78">
        <v>16176.808997070317</v>
      </c>
      <c r="AN438" s="78">
        <v>2616.5518066406303</v>
      </c>
      <c r="AO438" s="78">
        <v>29526.40978222655</v>
      </c>
      <c r="AP438" s="78">
        <v>363.07042899999993</v>
      </c>
      <c r="AQ438" s="78">
        <v>36351.591372070252</v>
      </c>
      <c r="AR438" s="78">
        <v>35739.434866210911</v>
      </c>
      <c r="AS438" s="78">
        <v>32270.89987500001</v>
      </c>
      <c r="AT438" s="78">
        <v>13596.273582031259</v>
      </c>
      <c r="AU438" s="78">
        <v>43523.967849609369</v>
      </c>
      <c r="AV438" s="78">
        <v>19046.706386718746</v>
      </c>
      <c r="AW438" s="78">
        <v>3700.9452862915123</v>
      </c>
      <c r="AX438" s="78">
        <v>28793.135404052726</v>
      </c>
      <c r="AY438" s="78">
        <v>42377.160722656299</v>
      </c>
    </row>
    <row r="439" spans="1:51" x14ac:dyDescent="0.25">
      <c r="A439" s="89">
        <v>43635</v>
      </c>
      <c r="B439" s="90">
        <v>6</v>
      </c>
      <c r="C439" s="78">
        <v>30334.340001953144</v>
      </c>
      <c r="D439" s="78">
        <v>29012.089800781221</v>
      </c>
      <c r="E439" s="78">
        <v>16493.575976562493</v>
      </c>
      <c r="F439" s="78">
        <v>51187.056761718733</v>
      </c>
      <c r="G439" s="78">
        <v>23332.527333984373</v>
      </c>
      <c r="H439" s="78">
        <v>5993.3858203125092</v>
      </c>
      <c r="I439" s="78">
        <v>22702.654217773441</v>
      </c>
      <c r="J439" s="78">
        <v>63.650921821594295</v>
      </c>
      <c r="K439" s="78">
        <v>14904.742236328128</v>
      </c>
      <c r="L439" s="78">
        <v>12275.360964839874</v>
      </c>
      <c r="M439" s="78">
        <v>27224.110027343759</v>
      </c>
      <c r="N439" s="78">
        <v>11587.648517578122</v>
      </c>
      <c r="O439" s="78">
        <v>35513.247851562504</v>
      </c>
      <c r="P439" s="78">
        <v>2163.965840820309</v>
      </c>
      <c r="Q439" s="78">
        <v>31.753980636596676</v>
      </c>
      <c r="R439" s="78">
        <v>4918.0277343749995</v>
      </c>
      <c r="S439" s="78">
        <v>32548.579289062531</v>
      </c>
      <c r="T439" s="78">
        <v>14124.556227539069</v>
      </c>
      <c r="U439" s="78">
        <v>7424.7168466796893</v>
      </c>
      <c r="V439" s="78">
        <v>50833.00090446417</v>
      </c>
      <c r="W439" s="78">
        <v>3810.9098632812497</v>
      </c>
      <c r="X439" s="78">
        <v>12420.192904296882</v>
      </c>
      <c r="Y439" s="78">
        <v>11541.650269531248</v>
      </c>
      <c r="Z439" s="78">
        <v>436.45898656005858</v>
      </c>
      <c r="AA439" s="78">
        <v>20620.801768554706</v>
      </c>
      <c r="AB439" s="78">
        <v>16909.799103515616</v>
      </c>
      <c r="AC439" s="78">
        <v>24387.693112142733</v>
      </c>
      <c r="AD439" s="78">
        <v>29828.964980468754</v>
      </c>
      <c r="AE439" s="78">
        <v>9590.8188489583608</v>
      </c>
      <c r="AF439" s="78">
        <v>18.064723968750002</v>
      </c>
      <c r="AG439" s="78">
        <v>16498.2493984375</v>
      </c>
      <c r="AH439" s="78">
        <v>31561.323230468741</v>
      </c>
      <c r="AI439" s="78">
        <v>8662.7207031250127</v>
      </c>
      <c r="AJ439" s="78">
        <v>73.170852783201894</v>
      </c>
      <c r="AK439" s="78">
        <v>2901.8664599609351</v>
      </c>
      <c r="AL439" s="78">
        <v>13185.05296679688</v>
      </c>
      <c r="AM439" s="78">
        <v>16676.399325195322</v>
      </c>
      <c r="AN439" s="78">
        <v>2957.6826171875091</v>
      </c>
      <c r="AO439" s="78">
        <v>31120.720067871101</v>
      </c>
      <c r="AP439" s="78">
        <v>392.32176899999996</v>
      </c>
      <c r="AQ439" s="78">
        <v>37073.960505859366</v>
      </c>
      <c r="AR439" s="78">
        <v>37320.046089843723</v>
      </c>
      <c r="AS439" s="78">
        <v>34737.533613281288</v>
      </c>
      <c r="AT439" s="78">
        <v>13850.072765624993</v>
      </c>
      <c r="AU439" s="78">
        <v>44940.029906249998</v>
      </c>
      <c r="AV439" s="78">
        <v>21049.202203125002</v>
      </c>
      <c r="AW439" s="78">
        <v>3660.1453247070276</v>
      </c>
      <c r="AX439" s="78">
        <v>30695.323571777331</v>
      </c>
      <c r="AY439" s="78">
        <v>43454.094998046916</v>
      </c>
    </row>
    <row r="440" spans="1:51" x14ac:dyDescent="0.25">
      <c r="A440" s="89">
        <v>43635</v>
      </c>
      <c r="B440" s="90">
        <v>7</v>
      </c>
      <c r="C440" s="78">
        <v>37261.634109375038</v>
      </c>
      <c r="D440" s="78">
        <v>36923.967941406234</v>
      </c>
      <c r="E440" s="78">
        <v>22385.481796874992</v>
      </c>
      <c r="F440" s="78">
        <v>65732.484453124984</v>
      </c>
      <c r="G440" s="78">
        <v>31644.145982421851</v>
      </c>
      <c r="H440" s="78">
        <v>6488.8785156249887</v>
      </c>
      <c r="I440" s="78">
        <v>28759.859766113266</v>
      </c>
      <c r="J440" s="78">
        <v>74.739545822143597</v>
      </c>
      <c r="K440" s="78">
        <v>18577.129296875006</v>
      </c>
      <c r="L440" s="78">
        <v>14022.480822261723</v>
      </c>
      <c r="M440" s="78">
        <v>31919.1042285156</v>
      </c>
      <c r="N440" s="78">
        <v>14825.751246093752</v>
      </c>
      <c r="O440" s="78">
        <v>45518.160486328139</v>
      </c>
      <c r="P440" s="78">
        <v>2633.07295214844</v>
      </c>
      <c r="Q440" s="78">
        <v>32.653447628021233</v>
      </c>
      <c r="R440" s="78">
        <v>7072.9769531250076</v>
      </c>
      <c r="S440" s="78">
        <v>41593.828052734389</v>
      </c>
      <c r="T440" s="78">
        <v>17388.426400390625</v>
      </c>
      <c r="U440" s="78">
        <v>9646.7457031249887</v>
      </c>
      <c r="V440" s="78">
        <v>69517.326720870435</v>
      </c>
      <c r="W440" s="78">
        <v>4525.9247802734499</v>
      </c>
      <c r="X440" s="78">
        <v>14625.823710937464</v>
      </c>
      <c r="Y440" s="78">
        <v>13911.740605468747</v>
      </c>
      <c r="Z440" s="78">
        <v>430.10093204345714</v>
      </c>
      <c r="AA440" s="78">
        <v>26636.612601562494</v>
      </c>
      <c r="AB440" s="78">
        <v>21486.711138671875</v>
      </c>
      <c r="AC440" s="78">
        <v>30173.469732749982</v>
      </c>
      <c r="AD440" s="78">
        <v>41747.880972656218</v>
      </c>
      <c r="AE440" s="78">
        <v>11318.549199544284</v>
      </c>
      <c r="AF440" s="78">
        <v>18.064723968750002</v>
      </c>
      <c r="AG440" s="78">
        <v>22167.442445312503</v>
      </c>
      <c r="AH440" s="78">
        <v>43638.507578124983</v>
      </c>
      <c r="AI440" s="78">
        <v>10803.774902343761</v>
      </c>
      <c r="AJ440" s="78">
        <v>84.625610595704075</v>
      </c>
      <c r="AK440" s="78">
        <v>3165.0106298828196</v>
      </c>
      <c r="AL440" s="78">
        <v>17338.638260742195</v>
      </c>
      <c r="AM440" s="78">
        <v>23463.941369140648</v>
      </c>
      <c r="AN440" s="78">
        <v>4675.670361328117</v>
      </c>
      <c r="AO440" s="78">
        <v>39538.643474121127</v>
      </c>
      <c r="AP440" s="78">
        <v>423.63839900000005</v>
      </c>
      <c r="AQ440" s="78">
        <v>43854.249347656223</v>
      </c>
      <c r="AR440" s="78">
        <v>47866.943451171886</v>
      </c>
      <c r="AS440" s="78">
        <v>46216.503587890635</v>
      </c>
      <c r="AT440" s="78">
        <v>16327.783609375017</v>
      </c>
      <c r="AU440" s="78">
        <v>59321.56802539061</v>
      </c>
      <c r="AV440" s="78">
        <v>26402.217570312529</v>
      </c>
      <c r="AW440" s="78">
        <v>3340.9498901367192</v>
      </c>
      <c r="AX440" s="78">
        <v>41000.944604492186</v>
      </c>
      <c r="AY440" s="78">
        <v>52245.507787109425</v>
      </c>
    </row>
    <row r="441" spans="1:51" x14ac:dyDescent="0.25">
      <c r="A441" s="89">
        <v>43635</v>
      </c>
      <c r="B441" s="90">
        <v>8</v>
      </c>
      <c r="C441" s="78">
        <v>48368.61144921877</v>
      </c>
      <c r="D441" s="78">
        <v>45533.121156249981</v>
      </c>
      <c r="E441" s="78">
        <v>26891.341328125003</v>
      </c>
      <c r="F441" s="78">
        <v>83399.853628906261</v>
      </c>
      <c r="G441" s="78">
        <v>38818.494707890422</v>
      </c>
      <c r="H441" s="78">
        <v>7797.9076855468811</v>
      </c>
      <c r="I441" s="78">
        <v>38448.583472656283</v>
      </c>
      <c r="J441" s="78">
        <v>96.32512283325201</v>
      </c>
      <c r="K441" s="78">
        <v>24125.323681640635</v>
      </c>
      <c r="L441" s="78">
        <v>16594.352881832034</v>
      </c>
      <c r="M441" s="78">
        <v>38367.257478515632</v>
      </c>
      <c r="N441" s="78">
        <v>16485.242074218742</v>
      </c>
      <c r="O441" s="78">
        <v>59135.511572265634</v>
      </c>
      <c r="P441" s="78">
        <v>2652.4794467730107</v>
      </c>
      <c r="Q441" s="78">
        <v>33.671972274780288</v>
      </c>
      <c r="R441" s="78">
        <v>7634.14567871093</v>
      </c>
      <c r="S441" s="78">
        <v>50191.799695312497</v>
      </c>
      <c r="T441" s="78">
        <v>19563.473171874994</v>
      </c>
      <c r="U441" s="78">
        <v>10510.511763671881</v>
      </c>
      <c r="V441" s="78">
        <v>83882.151369307976</v>
      </c>
      <c r="W441" s="78">
        <v>5123.5255126953098</v>
      </c>
      <c r="X441" s="78">
        <v>19756.940232480094</v>
      </c>
      <c r="Y441" s="78">
        <v>16871.22303515625</v>
      </c>
      <c r="Z441" s="78">
        <v>417.50746667480456</v>
      </c>
      <c r="AA441" s="78">
        <v>33472.953328124997</v>
      </c>
      <c r="AB441" s="78">
        <v>30627.352000000014</v>
      </c>
      <c r="AC441" s="78">
        <v>36542.572544833005</v>
      </c>
      <c r="AD441" s="78">
        <v>47152.42979296876</v>
      </c>
      <c r="AE441" s="78">
        <v>12859.483704427084</v>
      </c>
      <c r="AF441" s="78">
        <v>18.064723968750002</v>
      </c>
      <c r="AG441" s="78">
        <v>27955.844324218757</v>
      </c>
      <c r="AH441" s="78">
        <v>50105.47873437497</v>
      </c>
      <c r="AI441" s="78">
        <v>13242.489892578133</v>
      </c>
      <c r="AJ441" s="78">
        <v>129.52546484374881</v>
      </c>
      <c r="AK441" s="78">
        <v>3458.9062191320209</v>
      </c>
      <c r="AL441" s="78">
        <v>20463.978048828132</v>
      </c>
      <c r="AM441" s="78">
        <v>27061.202521484378</v>
      </c>
      <c r="AN441" s="78">
        <v>5573.8074707031337</v>
      </c>
      <c r="AO441" s="78">
        <v>49522.462721679651</v>
      </c>
      <c r="AP441" s="78">
        <v>483.84954600307282</v>
      </c>
      <c r="AQ441" s="78">
        <v>58964.187871093847</v>
      </c>
      <c r="AR441" s="78">
        <v>60952.533712890639</v>
      </c>
      <c r="AS441" s="78">
        <v>55386.904544921861</v>
      </c>
      <c r="AT441" s="78">
        <v>19219.325050781252</v>
      </c>
      <c r="AU441" s="78">
        <v>75812.781578124996</v>
      </c>
      <c r="AV441" s="78">
        <v>29237.924535156228</v>
      </c>
      <c r="AW441" s="78">
        <v>3251.2548217773365</v>
      </c>
      <c r="AX441" s="78">
        <v>48685.883002929688</v>
      </c>
      <c r="AY441" s="78">
        <v>71363.09931250001</v>
      </c>
    </row>
    <row r="442" spans="1:51" x14ac:dyDescent="0.25">
      <c r="A442" s="89">
        <v>43635</v>
      </c>
      <c r="B442" s="90">
        <v>9</v>
      </c>
      <c r="C442" s="78">
        <v>54198.509273437485</v>
      </c>
      <c r="D442" s="78">
        <v>50806.063535156231</v>
      </c>
      <c r="E442" s="78">
        <v>26691.522929687493</v>
      </c>
      <c r="F442" s="78">
        <v>88943.008894531289</v>
      </c>
      <c r="G442" s="78">
        <v>43076.083813615711</v>
      </c>
      <c r="H442" s="78">
        <v>10091.527343749989</v>
      </c>
      <c r="I442" s="78">
        <v>45333.996246093739</v>
      </c>
      <c r="J442" s="78">
        <v>100.84494781494129</v>
      </c>
      <c r="K442" s="78">
        <v>26940.562646484399</v>
      </c>
      <c r="L442" s="78">
        <v>19229.083080074226</v>
      </c>
      <c r="M442" s="78">
        <v>44896.959785156258</v>
      </c>
      <c r="N442" s="78">
        <v>15282.727546875001</v>
      </c>
      <c r="O442" s="78">
        <v>67852.535068359342</v>
      </c>
      <c r="P442" s="78">
        <v>3301.098349195524</v>
      </c>
      <c r="Q442" s="78">
        <v>34.317938804626465</v>
      </c>
      <c r="R442" s="78">
        <v>6585.1719848632838</v>
      </c>
      <c r="S442" s="78">
        <v>51996.214820312503</v>
      </c>
      <c r="T442" s="78">
        <v>20116.278537109367</v>
      </c>
      <c r="U442" s="78">
        <v>9566.8684492187494</v>
      </c>
      <c r="V442" s="78">
        <v>81267.665792276734</v>
      </c>
      <c r="W442" s="78">
        <v>5761.42626953126</v>
      </c>
      <c r="X442" s="78">
        <v>24112.075813124011</v>
      </c>
      <c r="Y442" s="78">
        <v>19402.904199218749</v>
      </c>
      <c r="Z442" s="78">
        <v>477.62094342041007</v>
      </c>
      <c r="AA442" s="78">
        <v>36390.375507812518</v>
      </c>
      <c r="AB442" s="78">
        <v>39120.213343750023</v>
      </c>
      <c r="AC442" s="78">
        <v>37905.825526893575</v>
      </c>
      <c r="AD442" s="78">
        <v>44368.984499999999</v>
      </c>
      <c r="AE442" s="78">
        <v>14035.362302083366</v>
      </c>
      <c r="AF442" s="78">
        <v>18.064723968750002</v>
      </c>
      <c r="AG442" s="78">
        <v>28904.006289062505</v>
      </c>
      <c r="AH442" s="78">
        <v>46565.563261718751</v>
      </c>
      <c r="AI442" s="78">
        <v>15041.428613281261</v>
      </c>
      <c r="AJ442" s="78">
        <v>220.12330419921784</v>
      </c>
      <c r="AK442" s="78">
        <v>3613.0529102813348</v>
      </c>
      <c r="AL442" s="78">
        <v>19809.416568359382</v>
      </c>
      <c r="AM442" s="78">
        <v>27675.847666015619</v>
      </c>
      <c r="AN442" s="78">
        <v>4743.7727539062489</v>
      </c>
      <c r="AO442" s="78">
        <v>55611.042373046897</v>
      </c>
      <c r="AP442" s="78">
        <v>739.13187614305889</v>
      </c>
      <c r="AQ442" s="78">
        <v>74649.544910156255</v>
      </c>
      <c r="AR442" s="78">
        <v>70287.482906250007</v>
      </c>
      <c r="AS442" s="78">
        <v>56830.237564453142</v>
      </c>
      <c r="AT442" s="78">
        <v>21090.849039062512</v>
      </c>
      <c r="AU442" s="78">
        <v>80479.629917968807</v>
      </c>
      <c r="AV442" s="78">
        <v>28391.299945312534</v>
      </c>
      <c r="AW442" s="78">
        <v>2688.6892700195176</v>
      </c>
      <c r="AX442" s="78">
        <v>46878.024873046867</v>
      </c>
      <c r="AY442" s="78">
        <v>91787.666769531221</v>
      </c>
    </row>
    <row r="443" spans="1:51" x14ac:dyDescent="0.25">
      <c r="A443" s="89">
        <v>43635</v>
      </c>
      <c r="B443" s="90">
        <v>10</v>
      </c>
      <c r="C443" s="78">
        <v>59033.832937500083</v>
      </c>
      <c r="D443" s="78">
        <v>55676.907437499955</v>
      </c>
      <c r="E443" s="78">
        <v>27756.940332031252</v>
      </c>
      <c r="F443" s="78">
        <v>94922.554046875055</v>
      </c>
      <c r="G443" s="78">
        <v>47949.298594759712</v>
      </c>
      <c r="H443" s="78">
        <v>11441.323886718743</v>
      </c>
      <c r="I443" s="78">
        <v>50522.3795703125</v>
      </c>
      <c r="J443" s="78">
        <v>100.90131950378421</v>
      </c>
      <c r="K443" s="78">
        <v>29538.068847656257</v>
      </c>
      <c r="L443" s="78">
        <v>21008.605575191428</v>
      </c>
      <c r="M443" s="78">
        <v>48540.561761718775</v>
      </c>
      <c r="N443" s="78">
        <v>16905.760761718742</v>
      </c>
      <c r="O443" s="78">
        <v>75303.295205078102</v>
      </c>
      <c r="P443" s="78">
        <v>3454.7287052386951</v>
      </c>
      <c r="Q443" s="78">
        <v>33.060346603393548</v>
      </c>
      <c r="R443" s="78">
        <v>6715.7898437500025</v>
      </c>
      <c r="S443" s="78">
        <v>55592.745775390613</v>
      </c>
      <c r="T443" s="78">
        <v>21489.176138671883</v>
      </c>
      <c r="U443" s="78">
        <v>10159.013910156251</v>
      </c>
      <c r="V443" s="78">
        <v>83626.974610307996</v>
      </c>
      <c r="W443" s="78">
        <v>6903.0090087890594</v>
      </c>
      <c r="X443" s="78">
        <v>26365.364745064751</v>
      </c>
      <c r="Y443" s="78">
        <v>21202.390859375002</v>
      </c>
      <c r="Z443" s="78">
        <v>556.04061345214893</v>
      </c>
      <c r="AA443" s="78">
        <v>39089.193517578089</v>
      </c>
      <c r="AB443" s="78">
        <v>44580.823828125016</v>
      </c>
      <c r="AC443" s="78">
        <v>40838.781247191095</v>
      </c>
      <c r="AD443" s="78">
        <v>45707.984480468767</v>
      </c>
      <c r="AE443" s="78">
        <v>15194.0550520833</v>
      </c>
      <c r="AF443" s="78">
        <v>18.064723968750002</v>
      </c>
      <c r="AG443" s="78">
        <v>29611.990867187498</v>
      </c>
      <c r="AH443" s="78">
        <v>47854.462164062483</v>
      </c>
      <c r="AI443" s="78">
        <v>17365.550585937501</v>
      </c>
      <c r="AJ443" s="78">
        <v>276.64093457031419</v>
      </c>
      <c r="AK443" s="78">
        <v>3698.9939657717891</v>
      </c>
      <c r="AL443" s="78">
        <v>20395.21132226563</v>
      </c>
      <c r="AM443" s="78">
        <v>29972.048052734415</v>
      </c>
      <c r="AN443" s="78">
        <v>4710.7231445312591</v>
      </c>
      <c r="AO443" s="78">
        <v>60802.749476562494</v>
      </c>
      <c r="AP443" s="78">
        <v>981.61672081650545</v>
      </c>
      <c r="AQ443" s="78">
        <v>86967.441423828219</v>
      </c>
      <c r="AR443" s="78">
        <v>77951.801064453117</v>
      </c>
      <c r="AS443" s="78">
        <v>60378.457480468736</v>
      </c>
      <c r="AT443" s="78">
        <v>23044.580101562504</v>
      </c>
      <c r="AU443" s="78">
        <v>86015.065031250037</v>
      </c>
      <c r="AV443" s="78">
        <v>29685.921062500034</v>
      </c>
      <c r="AW443" s="78">
        <v>2758.8468017578207</v>
      </c>
      <c r="AX443" s="78">
        <v>48984.962246093753</v>
      </c>
      <c r="AY443" s="78">
        <v>106705.09509374981</v>
      </c>
    </row>
    <row r="444" spans="1:51" x14ac:dyDescent="0.25">
      <c r="A444" s="89">
        <v>43635</v>
      </c>
      <c r="B444" s="90">
        <v>11</v>
      </c>
      <c r="C444" s="78">
        <v>61274.486917968803</v>
      </c>
      <c r="D444" s="78">
        <v>56627.873726562466</v>
      </c>
      <c r="E444" s="78">
        <v>28375.27509765626</v>
      </c>
      <c r="F444" s="78">
        <v>97453.549015624958</v>
      </c>
      <c r="G444" s="78">
        <v>48849.850209040254</v>
      </c>
      <c r="H444" s="78">
        <v>11685.237167968751</v>
      </c>
      <c r="I444" s="78">
        <v>54075.277436523407</v>
      </c>
      <c r="J444" s="78">
        <v>95.814605712890597</v>
      </c>
      <c r="K444" s="78">
        <v>30581.103906249995</v>
      </c>
      <c r="L444" s="78">
        <v>21317.496548824256</v>
      </c>
      <c r="M444" s="78">
        <v>48219.310496093764</v>
      </c>
      <c r="N444" s="78">
        <v>17514.68855078124</v>
      </c>
      <c r="O444" s="78">
        <v>78124.839298828083</v>
      </c>
      <c r="P444" s="78">
        <v>3494.8801986580611</v>
      </c>
      <c r="Q444" s="78">
        <v>32.732924461364746</v>
      </c>
      <c r="R444" s="78">
        <v>6841.0086791992171</v>
      </c>
      <c r="S444" s="78">
        <v>57313.589818359389</v>
      </c>
      <c r="T444" s="78">
        <v>23133.988570312515</v>
      </c>
      <c r="U444" s="78">
        <v>10502.03577343751</v>
      </c>
      <c r="V444" s="78">
        <v>86011.593708151704</v>
      </c>
      <c r="W444" s="78">
        <v>6941.5844482421808</v>
      </c>
      <c r="X444" s="78">
        <v>27147.984769305203</v>
      </c>
      <c r="Y444" s="78">
        <v>21123.930796875004</v>
      </c>
      <c r="Z444" s="78">
        <v>592.15994066162204</v>
      </c>
      <c r="AA444" s="78">
        <v>39769.998482421892</v>
      </c>
      <c r="AB444" s="78">
        <v>45625.931675781263</v>
      </c>
      <c r="AC444" s="78">
        <v>42236.866039242974</v>
      </c>
      <c r="AD444" s="78">
        <v>46522.103843749981</v>
      </c>
      <c r="AE444" s="78">
        <v>15174.056454427118</v>
      </c>
      <c r="AF444" s="78">
        <v>18.064723968750002</v>
      </c>
      <c r="AG444" s="78">
        <v>30853.069734375</v>
      </c>
      <c r="AH444" s="78">
        <v>49181.093249999998</v>
      </c>
      <c r="AI444" s="78">
        <v>17766.863867187498</v>
      </c>
      <c r="AJ444" s="78">
        <v>283.89073046874887</v>
      </c>
      <c r="AK444" s="78">
        <v>3866.5236891146865</v>
      </c>
      <c r="AL444" s="78">
        <v>23577.031798828135</v>
      </c>
      <c r="AM444" s="78">
        <v>30728.667509765644</v>
      </c>
      <c r="AN444" s="78">
        <v>4967.3048339843808</v>
      </c>
      <c r="AO444" s="78">
        <v>62344.04374218751</v>
      </c>
      <c r="AP444" s="78">
        <v>1026.2391082958068</v>
      </c>
      <c r="AQ444" s="78">
        <v>91653.567277343667</v>
      </c>
      <c r="AR444" s="78">
        <v>79908.028218750027</v>
      </c>
      <c r="AS444" s="78">
        <v>60259.605201171871</v>
      </c>
      <c r="AT444" s="78">
        <v>23252.287640625007</v>
      </c>
      <c r="AU444" s="78">
        <v>86810.016160156301</v>
      </c>
      <c r="AV444" s="78">
        <v>31067.971773437483</v>
      </c>
      <c r="AW444" s="78">
        <v>2910.9504394531396</v>
      </c>
      <c r="AX444" s="78">
        <v>50416.511621093763</v>
      </c>
      <c r="AY444" s="78">
        <v>111144.86274609367</v>
      </c>
    </row>
    <row r="445" spans="1:51" x14ac:dyDescent="0.25">
      <c r="A445" s="89">
        <v>43635</v>
      </c>
      <c r="B445" s="90">
        <v>12</v>
      </c>
      <c r="C445" s="78">
        <v>60777.99989843744</v>
      </c>
      <c r="D445" s="78">
        <v>54341.813984374974</v>
      </c>
      <c r="E445" s="78">
        <v>28413.551699218766</v>
      </c>
      <c r="F445" s="78">
        <v>97166.340031249958</v>
      </c>
      <c r="G445" s="78">
        <v>48001.401969065533</v>
      </c>
      <c r="H445" s="78">
        <v>11524.18437500001</v>
      </c>
      <c r="I445" s="78">
        <v>55218.028916015595</v>
      </c>
      <c r="J445" s="78">
        <v>98.033527374267607</v>
      </c>
      <c r="K445" s="78">
        <v>31100.648535156233</v>
      </c>
      <c r="L445" s="78">
        <v>20636.468128902401</v>
      </c>
      <c r="M445" s="78">
        <v>48508.919949218769</v>
      </c>
      <c r="N445" s="78">
        <v>18435.167996093747</v>
      </c>
      <c r="O445" s="78">
        <v>77669.014169921909</v>
      </c>
      <c r="P445" s="78">
        <v>3343.7348351981086</v>
      </c>
      <c r="Q445" s="78">
        <v>34.60449409484864</v>
      </c>
      <c r="R445" s="78">
        <v>6813.6322021484484</v>
      </c>
      <c r="S445" s="78">
        <v>58003.988154296858</v>
      </c>
      <c r="T445" s="78">
        <v>23983.349460937501</v>
      </c>
      <c r="U445" s="78">
        <v>10881.104142578119</v>
      </c>
      <c r="V445" s="78">
        <v>85614.40936215168</v>
      </c>
      <c r="W445" s="78">
        <v>7146.82292480468</v>
      </c>
      <c r="X445" s="78">
        <v>27161.245389537155</v>
      </c>
      <c r="Y445" s="78">
        <v>21026.344632812496</v>
      </c>
      <c r="Z445" s="78">
        <v>554.57271845703156</v>
      </c>
      <c r="AA445" s="78">
        <v>40116.585570312549</v>
      </c>
      <c r="AB445" s="78">
        <v>45448.737523437499</v>
      </c>
      <c r="AC445" s="78">
        <v>42326.518466429501</v>
      </c>
      <c r="AD445" s="78">
        <v>46786.705207031242</v>
      </c>
      <c r="AE445" s="78">
        <v>14804.849571614637</v>
      </c>
      <c r="AF445" s="78">
        <v>18.064723968750002</v>
      </c>
      <c r="AG445" s="78">
        <v>31021.192507812502</v>
      </c>
      <c r="AH445" s="78">
        <v>50566.836124999987</v>
      </c>
      <c r="AI445" s="78">
        <v>17408.771386718749</v>
      </c>
      <c r="AJ445" s="78">
        <v>258.31228515625094</v>
      </c>
      <c r="AK445" s="78">
        <v>3734.4103392593383</v>
      </c>
      <c r="AL445" s="78">
        <v>24284.543630859396</v>
      </c>
      <c r="AM445" s="78">
        <v>31370.946705078142</v>
      </c>
      <c r="AN445" s="78">
        <v>5118.5913085937609</v>
      </c>
      <c r="AO445" s="78">
        <v>65339.296187499953</v>
      </c>
      <c r="AP445" s="78">
        <v>984.38777113894707</v>
      </c>
      <c r="AQ445" s="78">
        <v>92705.903644531267</v>
      </c>
      <c r="AR445" s="78">
        <v>79475.391988281321</v>
      </c>
      <c r="AS445" s="78">
        <v>61153.036937499986</v>
      </c>
      <c r="AT445" s="78">
        <v>23255.27809375001</v>
      </c>
      <c r="AU445" s="78">
        <v>85760.190593749969</v>
      </c>
      <c r="AV445" s="78">
        <v>31479.982835937531</v>
      </c>
      <c r="AW445" s="78">
        <v>3086.1817626952998</v>
      </c>
      <c r="AX445" s="78">
        <v>50276.208146972669</v>
      </c>
      <c r="AY445" s="78">
        <v>109612.27603906265</v>
      </c>
    </row>
    <row r="446" spans="1:51" x14ac:dyDescent="0.25">
      <c r="A446" s="89">
        <v>43635</v>
      </c>
      <c r="B446" s="90">
        <v>13</v>
      </c>
      <c r="C446" s="78">
        <v>59353.015742187585</v>
      </c>
      <c r="D446" s="78">
        <v>52143.966156249975</v>
      </c>
      <c r="E446" s="78">
        <v>28102.190585937489</v>
      </c>
      <c r="F446" s="78">
        <v>95158.237460937526</v>
      </c>
      <c r="G446" s="78">
        <v>46197.68746287415</v>
      </c>
      <c r="H446" s="78">
        <v>10816.906250000009</v>
      </c>
      <c r="I446" s="78">
        <v>54467.501866210871</v>
      </c>
      <c r="J446" s="78">
        <v>107.8865947723389</v>
      </c>
      <c r="K446" s="78">
        <v>30448.537402343751</v>
      </c>
      <c r="L446" s="78">
        <v>20167.88134179297</v>
      </c>
      <c r="M446" s="78">
        <v>46758.88659375003</v>
      </c>
      <c r="N446" s="78">
        <v>18892.88015624999</v>
      </c>
      <c r="O446" s="78">
        <v>76015.158732421885</v>
      </c>
      <c r="P446" s="78">
        <v>3306.147415358394</v>
      </c>
      <c r="Q446" s="78">
        <v>32.837752342224107</v>
      </c>
      <c r="R446" s="78">
        <v>6768.9086791992095</v>
      </c>
      <c r="S446" s="78">
        <v>57092.090044921846</v>
      </c>
      <c r="T446" s="78">
        <v>24351.372101562491</v>
      </c>
      <c r="U446" s="78">
        <v>11239.813511718761</v>
      </c>
      <c r="V446" s="78">
        <v>83357.367796776729</v>
      </c>
      <c r="W446" s="78">
        <v>6564.2265380859399</v>
      </c>
      <c r="X446" s="78">
        <v>27271.610838770826</v>
      </c>
      <c r="Y446" s="78">
        <v>19005.473792968747</v>
      </c>
      <c r="Z446" s="78">
        <v>548.07340452880896</v>
      </c>
      <c r="AA446" s="78">
        <v>39880.401851562441</v>
      </c>
      <c r="AB446" s="78">
        <v>44707.487660156214</v>
      </c>
      <c r="AC446" s="78">
        <v>41850.572876860424</v>
      </c>
      <c r="AD446" s="78">
        <v>45412.468433593742</v>
      </c>
      <c r="AE446" s="78">
        <v>13966.333611497477</v>
      </c>
      <c r="AF446" s="78">
        <v>18.064723968750002</v>
      </c>
      <c r="AG446" s="78">
        <v>30420.256875000006</v>
      </c>
      <c r="AH446" s="78">
        <v>49774.875242187525</v>
      </c>
      <c r="AI446" s="78">
        <v>17070.528417968748</v>
      </c>
      <c r="AJ446" s="78">
        <v>252.07464550781208</v>
      </c>
      <c r="AK446" s="78">
        <v>3602.5754370513928</v>
      </c>
      <c r="AL446" s="78">
        <v>24071.488201171902</v>
      </c>
      <c r="AM446" s="78">
        <v>29923.698085937485</v>
      </c>
      <c r="AN446" s="78">
        <v>5131.0920410156214</v>
      </c>
      <c r="AO446" s="78">
        <v>64186.02660351558</v>
      </c>
      <c r="AP446" s="78">
        <v>977.90670273934848</v>
      </c>
      <c r="AQ446" s="78">
        <v>90519.486257812445</v>
      </c>
      <c r="AR446" s="78">
        <v>77299.235406250009</v>
      </c>
      <c r="AS446" s="78">
        <v>60544.246166015626</v>
      </c>
      <c r="AT446" s="78">
        <v>22346.183015625025</v>
      </c>
      <c r="AU446" s="78">
        <v>83537.864902343805</v>
      </c>
      <c r="AV446" s="78">
        <v>31160.185410156224</v>
      </c>
      <c r="AW446" s="78">
        <v>3107.0727539062395</v>
      </c>
      <c r="AX446" s="78">
        <v>49657.018696289073</v>
      </c>
      <c r="AY446" s="78">
        <v>105594.42067578124</v>
      </c>
    </row>
    <row r="447" spans="1:51" x14ac:dyDescent="0.25">
      <c r="A447" s="89">
        <v>43635</v>
      </c>
      <c r="B447" s="90">
        <v>14</v>
      </c>
      <c r="C447" s="78">
        <v>57399.505730468773</v>
      </c>
      <c r="D447" s="78">
        <v>49193.535257812531</v>
      </c>
      <c r="E447" s="78">
        <v>27127.253476562488</v>
      </c>
      <c r="F447" s="78">
        <v>92839.413515624998</v>
      </c>
      <c r="G447" s="78">
        <v>42263.5634446271</v>
      </c>
      <c r="H447" s="78">
        <v>9957.6820312499913</v>
      </c>
      <c r="I447" s="78">
        <v>53558.114034179671</v>
      </c>
      <c r="J447" s="78">
        <v>103.3873596191408</v>
      </c>
      <c r="K447" s="78">
        <v>29020.569335937518</v>
      </c>
      <c r="L447" s="78">
        <v>19104.529058589851</v>
      </c>
      <c r="M447" s="78">
        <v>43842.315312499952</v>
      </c>
      <c r="N447" s="78">
        <v>18062.147960937495</v>
      </c>
      <c r="O447" s="78">
        <v>73658.963585937585</v>
      </c>
      <c r="P447" s="78">
        <v>3073.64521611805</v>
      </c>
      <c r="Q447" s="78">
        <v>41.301918983459437</v>
      </c>
      <c r="R447" s="78">
        <v>6638.5610229492204</v>
      </c>
      <c r="S447" s="78">
        <v>54426.154890624988</v>
      </c>
      <c r="T447" s="78">
        <v>23588.203273437503</v>
      </c>
      <c r="U447" s="78">
        <v>11235.073652343761</v>
      </c>
      <c r="V447" s="78">
        <v>81126.618123901746</v>
      </c>
      <c r="W447" s="78">
        <v>6146.2887207031308</v>
      </c>
      <c r="X447" s="78">
        <v>25594.850454140196</v>
      </c>
      <c r="Y447" s="78">
        <v>16947.628910156247</v>
      </c>
      <c r="Z447" s="78">
        <v>533.87441405029313</v>
      </c>
      <c r="AA447" s="78">
        <v>37945.427337890658</v>
      </c>
      <c r="AB447" s="78">
        <v>43974.800082031266</v>
      </c>
      <c r="AC447" s="78">
        <v>40482.334643661525</v>
      </c>
      <c r="AD447" s="78">
        <v>44447.371199218724</v>
      </c>
      <c r="AE447" s="78">
        <v>13690.162698567741</v>
      </c>
      <c r="AF447" s="78">
        <v>18.064723968750002</v>
      </c>
      <c r="AG447" s="78">
        <v>29449.280015625005</v>
      </c>
      <c r="AH447" s="78">
        <v>48248.605714843761</v>
      </c>
      <c r="AI447" s="78">
        <v>15716.640673828131</v>
      </c>
      <c r="AJ447" s="78">
        <v>218.47385668945316</v>
      </c>
      <c r="AK447" s="78">
        <v>3453.4289068536386</v>
      </c>
      <c r="AL447" s="78">
        <v>23921.246634765623</v>
      </c>
      <c r="AM447" s="78">
        <v>29194.895908203125</v>
      </c>
      <c r="AN447" s="78">
        <v>5019.7660156249804</v>
      </c>
      <c r="AO447" s="78">
        <v>61420.402777343741</v>
      </c>
      <c r="AP447" s="78">
        <v>958.5358277855222</v>
      </c>
      <c r="AQ447" s="78">
        <v>88570.602937499978</v>
      </c>
      <c r="AR447" s="78">
        <v>72945.875673828064</v>
      </c>
      <c r="AS447" s="78">
        <v>58299.986839843768</v>
      </c>
      <c r="AT447" s="78">
        <v>21119.04313281252</v>
      </c>
      <c r="AU447" s="78">
        <v>80913.512871093815</v>
      </c>
      <c r="AV447" s="78">
        <v>30132.418687500012</v>
      </c>
      <c r="AW447" s="78">
        <v>3065.1011352539099</v>
      </c>
      <c r="AX447" s="78">
        <v>48192.018454589896</v>
      </c>
      <c r="AY447" s="78">
        <v>102239.90507421874</v>
      </c>
    </row>
    <row r="448" spans="1:51" x14ac:dyDescent="0.25">
      <c r="A448" s="89">
        <v>43635</v>
      </c>
      <c r="B448" s="90">
        <v>15</v>
      </c>
      <c r="C448" s="78">
        <v>54399.569019531191</v>
      </c>
      <c r="D448" s="78">
        <v>49027.678304687528</v>
      </c>
      <c r="E448" s="78">
        <v>26061.609999999993</v>
      </c>
      <c r="F448" s="78">
        <v>88705.603015625049</v>
      </c>
      <c r="G448" s="78">
        <v>42928.23232531004</v>
      </c>
      <c r="H448" s="78">
        <v>10685.019804687501</v>
      </c>
      <c r="I448" s="78">
        <v>51866.161523437477</v>
      </c>
      <c r="J448" s="78">
        <v>99.838445663452205</v>
      </c>
      <c r="K448" s="78">
        <v>28838.024072265624</v>
      </c>
      <c r="L448" s="78">
        <v>18878.83876269143</v>
      </c>
      <c r="M448" s="78">
        <v>44217.784515625019</v>
      </c>
      <c r="N448" s="78">
        <v>17256.006003906245</v>
      </c>
      <c r="O448" s="78">
        <v>71738.489398437479</v>
      </c>
      <c r="P448" s="78">
        <v>3190.5512058038034</v>
      </c>
      <c r="Q448" s="78">
        <v>33.284502029418945</v>
      </c>
      <c r="R448" s="78">
        <v>6293.8624023437478</v>
      </c>
      <c r="S448" s="78">
        <v>54216.496925781248</v>
      </c>
      <c r="T448" s="78">
        <v>22463.029021484374</v>
      </c>
      <c r="U448" s="78">
        <v>10817.535447265631</v>
      </c>
      <c r="V448" s="78">
        <v>78696.698495870456</v>
      </c>
      <c r="W448" s="78">
        <v>6298.1271728515612</v>
      </c>
      <c r="X448" s="78">
        <v>25282.789696861586</v>
      </c>
      <c r="Y448" s="78">
        <v>17227.56591796875</v>
      </c>
      <c r="Z448" s="78">
        <v>503.85927432861325</v>
      </c>
      <c r="AA448" s="78">
        <v>37559.027179687502</v>
      </c>
      <c r="AB448" s="78">
        <v>42355.743117187478</v>
      </c>
      <c r="AC448" s="78">
        <v>38622.834188560424</v>
      </c>
      <c r="AD448" s="78">
        <v>43158.13448437499</v>
      </c>
      <c r="AE448" s="78">
        <v>13415.491409505237</v>
      </c>
      <c r="AF448" s="78">
        <v>18.064723968750002</v>
      </c>
      <c r="AG448" s="78">
        <v>28952.858703124992</v>
      </c>
      <c r="AH448" s="78">
        <v>47436.765253906255</v>
      </c>
      <c r="AI448" s="78">
        <v>15860.927441406262</v>
      </c>
      <c r="AJ448" s="78">
        <v>242.2223452148433</v>
      </c>
      <c r="AK448" s="78">
        <v>3286.7796956347643</v>
      </c>
      <c r="AL448" s="78">
        <v>24116.820132812511</v>
      </c>
      <c r="AM448" s="78">
        <v>28018.196027343743</v>
      </c>
      <c r="AN448" s="78">
        <v>4978.6330566406341</v>
      </c>
      <c r="AO448" s="78">
        <v>60029.006345703143</v>
      </c>
      <c r="AP448" s="78">
        <v>922.66787334887727</v>
      </c>
      <c r="AQ448" s="78">
        <v>85394.56524218744</v>
      </c>
      <c r="AR448" s="78">
        <v>72000.253408203105</v>
      </c>
      <c r="AS448" s="78">
        <v>57954.678673828115</v>
      </c>
      <c r="AT448" s="78">
        <v>20632.062335937513</v>
      </c>
      <c r="AU448" s="78">
        <v>77902.537410156248</v>
      </c>
      <c r="AV448" s="78">
        <v>30303.066152343719</v>
      </c>
      <c r="AW448" s="78">
        <v>3622.8140869140566</v>
      </c>
      <c r="AX448" s="78">
        <v>46859.716000976587</v>
      </c>
      <c r="AY448" s="78">
        <v>97529.108222656228</v>
      </c>
    </row>
    <row r="449" spans="1:51" x14ac:dyDescent="0.25">
      <c r="A449" s="89">
        <v>43635</v>
      </c>
      <c r="B449" s="90">
        <v>16</v>
      </c>
      <c r="C449" s="78">
        <v>52138.22040234373</v>
      </c>
      <c r="D449" s="78">
        <v>48461.132687500016</v>
      </c>
      <c r="E449" s="78">
        <v>25249.89304687499</v>
      </c>
      <c r="F449" s="78">
        <v>85145.183835937496</v>
      </c>
      <c r="G449" s="78">
        <v>41601.659941956779</v>
      </c>
      <c r="H449" s="78">
        <v>10323.118164062502</v>
      </c>
      <c r="I449" s="78">
        <v>50330.240796874976</v>
      </c>
      <c r="J449" s="78">
        <v>91.499567031860408</v>
      </c>
      <c r="K449" s="78">
        <v>28490.483105468735</v>
      </c>
      <c r="L449" s="78">
        <v>18536.02859862896</v>
      </c>
      <c r="M449" s="78">
        <v>44101.067417968734</v>
      </c>
      <c r="N449" s="78">
        <v>16699.620707031248</v>
      </c>
      <c r="O449" s="78">
        <v>70155.384863281273</v>
      </c>
      <c r="P449" s="78">
        <v>2910.0879924693313</v>
      </c>
      <c r="Q449" s="78">
        <v>32.155626773834229</v>
      </c>
      <c r="R449" s="78">
        <v>6068.3482421874942</v>
      </c>
      <c r="S449" s="78">
        <v>53729.035863281249</v>
      </c>
      <c r="T449" s="78">
        <v>21813.257755859377</v>
      </c>
      <c r="U449" s="78">
        <v>10384.25665820313</v>
      </c>
      <c r="V449" s="78">
        <v>76166.864045214199</v>
      </c>
      <c r="W449" s="78">
        <v>6172.097338867191</v>
      </c>
      <c r="X449" s="78">
        <v>24368.240372846558</v>
      </c>
      <c r="Y449" s="78">
        <v>17346.601859374998</v>
      </c>
      <c r="Z449" s="78">
        <v>526.66090112304676</v>
      </c>
      <c r="AA449" s="78">
        <v>36782.977808593765</v>
      </c>
      <c r="AB449" s="78">
        <v>41152.389066406227</v>
      </c>
      <c r="AC449" s="78">
        <v>37336.319673235739</v>
      </c>
      <c r="AD449" s="78">
        <v>41968.474781250014</v>
      </c>
      <c r="AE449" s="78">
        <v>13370.224048177093</v>
      </c>
      <c r="AF449" s="78">
        <v>18.064723968750002</v>
      </c>
      <c r="AG449" s="78">
        <v>28838.781351562488</v>
      </c>
      <c r="AH449" s="78">
        <v>46499.862679687489</v>
      </c>
      <c r="AI449" s="78">
        <v>15894.902099609382</v>
      </c>
      <c r="AJ449" s="78">
        <v>227.65854174804701</v>
      </c>
      <c r="AK449" s="78">
        <v>3412.5211258624277</v>
      </c>
      <c r="AL449" s="78">
        <v>24294.584826171882</v>
      </c>
      <c r="AM449" s="78">
        <v>27800.089783203148</v>
      </c>
      <c r="AN449" s="78">
        <v>4964.9971679687405</v>
      </c>
      <c r="AO449" s="78">
        <v>59555.044482421858</v>
      </c>
      <c r="AP449" s="78">
        <v>919.458375121063</v>
      </c>
      <c r="AQ449" s="78">
        <v>83116.986734375008</v>
      </c>
      <c r="AR449" s="78">
        <v>71088.25016015624</v>
      </c>
      <c r="AS449" s="78">
        <v>57287.505722656279</v>
      </c>
      <c r="AT449" s="78">
        <v>20055.992703125008</v>
      </c>
      <c r="AU449" s="78">
        <v>76269.957863281219</v>
      </c>
      <c r="AV449" s="78">
        <v>30022.833136718738</v>
      </c>
      <c r="AW449" s="78">
        <v>3289.0906982421875</v>
      </c>
      <c r="AX449" s="78">
        <v>46483.258579101574</v>
      </c>
      <c r="AY449" s="78">
        <v>94203.07478906255</v>
      </c>
    </row>
    <row r="450" spans="1:51" x14ac:dyDescent="0.25">
      <c r="A450" s="89">
        <v>43635</v>
      </c>
      <c r="B450" s="90">
        <v>17</v>
      </c>
      <c r="C450" s="78">
        <v>51061.59049218749</v>
      </c>
      <c r="D450" s="78">
        <v>48687.185492187506</v>
      </c>
      <c r="E450" s="78">
        <v>24832.266914062493</v>
      </c>
      <c r="F450" s="78">
        <v>84441.953476562529</v>
      </c>
      <c r="G450" s="78">
        <v>41411.666311409615</v>
      </c>
      <c r="H450" s="78">
        <v>9870.2179492187552</v>
      </c>
      <c r="I450" s="78">
        <v>49625.87125195314</v>
      </c>
      <c r="J450" s="78">
        <v>93.391101837158203</v>
      </c>
      <c r="K450" s="78">
        <v>28228.512646484392</v>
      </c>
      <c r="L450" s="78">
        <v>17899.502697261716</v>
      </c>
      <c r="M450" s="78">
        <v>43937.998644531261</v>
      </c>
      <c r="N450" s="78">
        <v>15972.798773437513</v>
      </c>
      <c r="O450" s="78">
        <v>69473.375244140552</v>
      </c>
      <c r="P450" s="78">
        <v>2899.7353253626975</v>
      </c>
      <c r="Q450" s="78">
        <v>31.83308219909668</v>
      </c>
      <c r="R450" s="78">
        <v>6211.9325317382754</v>
      </c>
      <c r="S450" s="78">
        <v>53910.994435546891</v>
      </c>
      <c r="T450" s="78">
        <v>21265.212632812501</v>
      </c>
      <c r="U450" s="78">
        <v>10004.414757812488</v>
      </c>
      <c r="V450" s="78">
        <v>76859.848320276753</v>
      </c>
      <c r="W450" s="78">
        <v>6055.1802490234504</v>
      </c>
      <c r="X450" s="78">
        <v>23939.748207828794</v>
      </c>
      <c r="Y450" s="78">
        <v>17475.178390625006</v>
      </c>
      <c r="Z450" s="78">
        <v>558.83995363769543</v>
      </c>
      <c r="AA450" s="78">
        <v>36532.720841796923</v>
      </c>
      <c r="AB450" s="78">
        <v>39879.365578125035</v>
      </c>
      <c r="AC450" s="78">
        <v>36874.547598802368</v>
      </c>
      <c r="AD450" s="78">
        <v>42542.044874999985</v>
      </c>
      <c r="AE450" s="78">
        <v>13827.076022786465</v>
      </c>
      <c r="AF450" s="78">
        <v>18.064723968750002</v>
      </c>
      <c r="AG450" s="78">
        <v>29015.418374999997</v>
      </c>
      <c r="AH450" s="78">
        <v>47515.480160156214</v>
      </c>
      <c r="AI450" s="78">
        <v>16173.097656249998</v>
      </c>
      <c r="AJ450" s="78">
        <v>213.06213452148376</v>
      </c>
      <c r="AK450" s="78">
        <v>3592.8215176433496</v>
      </c>
      <c r="AL450" s="78">
        <v>24892.218691406251</v>
      </c>
      <c r="AM450" s="78">
        <v>27946.861632812506</v>
      </c>
      <c r="AN450" s="78">
        <v>5081.2423828125102</v>
      </c>
      <c r="AO450" s="78">
        <v>59615.300770507849</v>
      </c>
      <c r="AP450" s="78">
        <v>753.73782013705443</v>
      </c>
      <c r="AQ450" s="78">
        <v>81725.886359374927</v>
      </c>
      <c r="AR450" s="78">
        <v>70794.790023437454</v>
      </c>
      <c r="AS450" s="78">
        <v>57947.33808203126</v>
      </c>
      <c r="AT450" s="78">
        <v>20140.982058593749</v>
      </c>
      <c r="AU450" s="78">
        <v>76612.63507812492</v>
      </c>
      <c r="AV450" s="78">
        <v>30163.071171875006</v>
      </c>
      <c r="AW450" s="78">
        <v>3173.76367187501</v>
      </c>
      <c r="AX450" s="78">
        <v>47565.058874511742</v>
      </c>
      <c r="AY450" s="78">
        <v>92688.258960937645</v>
      </c>
    </row>
    <row r="451" spans="1:51" x14ac:dyDescent="0.25">
      <c r="A451" s="89">
        <v>43635</v>
      </c>
      <c r="B451" s="90">
        <v>18</v>
      </c>
      <c r="C451" s="78">
        <v>52568.261074218717</v>
      </c>
      <c r="D451" s="78">
        <v>50243.880023437472</v>
      </c>
      <c r="E451" s="78">
        <v>26386.955800781237</v>
      </c>
      <c r="F451" s="78">
        <v>88106.524238281272</v>
      </c>
      <c r="G451" s="78">
        <v>41968.399238402177</v>
      </c>
      <c r="H451" s="78">
        <v>8504.7257617187333</v>
      </c>
      <c r="I451" s="78">
        <v>49666.603979492138</v>
      </c>
      <c r="J451" s="78">
        <v>109.7699337005615</v>
      </c>
      <c r="K451" s="78">
        <v>28707.702001953126</v>
      </c>
      <c r="L451" s="78">
        <v>17221.363073238284</v>
      </c>
      <c r="M451" s="78">
        <v>39305.6906132812</v>
      </c>
      <c r="N451" s="78">
        <v>16557.264339843754</v>
      </c>
      <c r="O451" s="78">
        <v>69627.799597656325</v>
      </c>
      <c r="P451" s="78">
        <v>2529.4125774053532</v>
      </c>
      <c r="Q451" s="78">
        <v>36.970958709716854</v>
      </c>
      <c r="R451" s="78">
        <v>7255.7986816406146</v>
      </c>
      <c r="S451" s="78">
        <v>57288.415195312518</v>
      </c>
      <c r="T451" s="78">
        <v>22028.322919921873</v>
      </c>
      <c r="U451" s="78">
        <v>10433.86044726563</v>
      </c>
      <c r="V451" s="78">
        <v>84524.664060620431</v>
      </c>
      <c r="W451" s="78">
        <v>6136.8258789062602</v>
      </c>
      <c r="X451" s="78">
        <v>23773.945310555457</v>
      </c>
      <c r="Y451" s="78">
        <v>15357.125882812503</v>
      </c>
      <c r="Z451" s="78">
        <v>468.13120524902342</v>
      </c>
      <c r="AA451" s="78">
        <v>37667.963146484391</v>
      </c>
      <c r="AB451" s="78">
        <v>38140.645042968768</v>
      </c>
      <c r="AC451" s="78">
        <v>38184.604715868722</v>
      </c>
      <c r="AD451" s="78">
        <v>47478.002878906249</v>
      </c>
      <c r="AE451" s="78">
        <v>14659.46991927083</v>
      </c>
      <c r="AF451" s="78">
        <v>18.064723968750002</v>
      </c>
      <c r="AG451" s="78">
        <v>30571.696664062503</v>
      </c>
      <c r="AH451" s="78">
        <v>52999.984093750019</v>
      </c>
      <c r="AI451" s="78">
        <v>16394.259667968752</v>
      </c>
      <c r="AJ451" s="78">
        <v>168.47874267578169</v>
      </c>
      <c r="AK451" s="78">
        <v>3229.3694899854299</v>
      </c>
      <c r="AL451" s="78">
        <v>25986.764185546846</v>
      </c>
      <c r="AM451" s="78">
        <v>29613.669035156268</v>
      </c>
      <c r="AN451" s="78">
        <v>5848.3611816406319</v>
      </c>
      <c r="AO451" s="78">
        <v>61043.967486328133</v>
      </c>
      <c r="AP451" s="78">
        <v>477.10128631858748</v>
      </c>
      <c r="AQ451" s="78">
        <v>80477.334874999957</v>
      </c>
      <c r="AR451" s="78">
        <v>71594.578544921795</v>
      </c>
      <c r="AS451" s="78">
        <v>62997.622541015611</v>
      </c>
      <c r="AT451" s="78">
        <v>20591.857242187489</v>
      </c>
      <c r="AU451" s="78">
        <v>79952.097433593721</v>
      </c>
      <c r="AV451" s="78">
        <v>32689.946460937499</v>
      </c>
      <c r="AW451" s="78">
        <v>3664.7043457031223</v>
      </c>
      <c r="AX451" s="78">
        <v>51772.789697265645</v>
      </c>
      <c r="AY451" s="78">
        <v>91899.208472656101</v>
      </c>
    </row>
    <row r="452" spans="1:51" x14ac:dyDescent="0.25">
      <c r="A452" s="89">
        <v>43635</v>
      </c>
      <c r="B452" s="90">
        <v>19</v>
      </c>
      <c r="C452" s="78">
        <v>55917.60855468754</v>
      </c>
      <c r="D452" s="78">
        <v>53572.184578125009</v>
      </c>
      <c r="E452" s="78">
        <v>30333.108515624994</v>
      </c>
      <c r="F452" s="78">
        <v>97190.54385937503</v>
      </c>
      <c r="G452" s="78">
        <v>48559.906203125029</v>
      </c>
      <c r="H452" s="78">
        <v>7178.0890332031422</v>
      </c>
      <c r="I452" s="78">
        <v>49074.214229492136</v>
      </c>
      <c r="J452" s="78">
        <v>129.5895595550536</v>
      </c>
      <c r="K452" s="78">
        <v>29708.967529296882</v>
      </c>
      <c r="L452" s="78">
        <v>17288.742577144538</v>
      </c>
      <c r="M452" s="78">
        <v>36251.186154296869</v>
      </c>
      <c r="N452" s="78">
        <v>19532.462750000006</v>
      </c>
      <c r="O452" s="78">
        <v>71206.966679687554</v>
      </c>
      <c r="P452" s="78">
        <v>2731.4970087890697</v>
      </c>
      <c r="Q452" s="78">
        <v>37.569659233093219</v>
      </c>
      <c r="R452" s="78">
        <v>9315.782482910161</v>
      </c>
      <c r="S452" s="78">
        <v>64555.635273437452</v>
      </c>
      <c r="T452" s="78">
        <v>24922.632820312505</v>
      </c>
      <c r="U452" s="78">
        <v>12247.20659179687</v>
      </c>
      <c r="V452" s="78">
        <v>100113.46069352662</v>
      </c>
      <c r="W452" s="78">
        <v>6447.5879882812396</v>
      </c>
      <c r="X452" s="78">
        <v>25753.904933593756</v>
      </c>
      <c r="Y452" s="78">
        <v>13800.535316406256</v>
      </c>
      <c r="Z452" s="78">
        <v>453.47465123291011</v>
      </c>
      <c r="AA452" s="78">
        <v>42680.509917968855</v>
      </c>
      <c r="AB452" s="78">
        <v>35058.784906249988</v>
      </c>
      <c r="AC452" s="78">
        <v>42170.93798835935</v>
      </c>
      <c r="AD452" s="78">
        <v>56784.818015625053</v>
      </c>
      <c r="AE452" s="78">
        <v>15186.199587239549</v>
      </c>
      <c r="AF452" s="78">
        <v>18.064723968750002</v>
      </c>
      <c r="AG452" s="78">
        <v>34360.300195312506</v>
      </c>
      <c r="AH452" s="78">
        <v>65994.557968749956</v>
      </c>
      <c r="AI452" s="78">
        <v>16618.468359374998</v>
      </c>
      <c r="AJ452" s="78">
        <v>132.61513134765613</v>
      </c>
      <c r="AK452" s="78">
        <v>3179.7105053710939</v>
      </c>
      <c r="AL452" s="78">
        <v>30270.900658203118</v>
      </c>
      <c r="AM452" s="78">
        <v>33416.096593749993</v>
      </c>
      <c r="AN452" s="78">
        <v>7423.6324707031199</v>
      </c>
      <c r="AO452" s="78">
        <v>64816.230604492237</v>
      </c>
      <c r="AP452" s="78">
        <v>564.18859399999997</v>
      </c>
      <c r="AQ452" s="78">
        <v>78110.848408203121</v>
      </c>
      <c r="AR452" s="78">
        <v>73420.113591796879</v>
      </c>
      <c r="AS452" s="78">
        <v>73892.917535156244</v>
      </c>
      <c r="AT452" s="78">
        <v>21627.890457031255</v>
      </c>
      <c r="AU452" s="78">
        <v>86710.404749999958</v>
      </c>
      <c r="AV452" s="78">
        <v>39733.494933593727</v>
      </c>
      <c r="AW452" s="78">
        <v>4842.3947143554633</v>
      </c>
      <c r="AX452" s="78">
        <v>63472.790773925764</v>
      </c>
      <c r="AY452" s="78">
        <v>86577.361601562385</v>
      </c>
    </row>
    <row r="453" spans="1:51" x14ac:dyDescent="0.25">
      <c r="A453" s="89">
        <v>43635</v>
      </c>
      <c r="B453" s="90">
        <v>20</v>
      </c>
      <c r="C453" s="78">
        <v>55526.354332031158</v>
      </c>
      <c r="D453" s="78">
        <v>56510.389386718787</v>
      </c>
      <c r="E453" s="78">
        <v>31686.934921874999</v>
      </c>
      <c r="F453" s="78">
        <v>99488.314718749985</v>
      </c>
      <c r="G453" s="78">
        <v>50097.472945312496</v>
      </c>
      <c r="H453" s="78">
        <v>6603.8841406249885</v>
      </c>
      <c r="I453" s="78">
        <v>47395.335908203146</v>
      </c>
      <c r="J453" s="78">
        <v>130.63753128051761</v>
      </c>
      <c r="K453" s="78">
        <v>30320.359326171871</v>
      </c>
      <c r="L453" s="78">
        <v>17009.26393456641</v>
      </c>
      <c r="M453" s="78">
        <v>35639.494792968784</v>
      </c>
      <c r="N453" s="78">
        <v>20024.653535156256</v>
      </c>
      <c r="O453" s="78">
        <v>71310.405761718808</v>
      </c>
      <c r="P453" s="78">
        <v>2784.5867656249889</v>
      </c>
      <c r="Q453" s="78">
        <v>32.960899353027344</v>
      </c>
      <c r="R453" s="78">
        <v>10201.093237304693</v>
      </c>
      <c r="S453" s="78">
        <v>69038.39689062495</v>
      </c>
      <c r="T453" s="78">
        <v>25183.947572265628</v>
      </c>
      <c r="U453" s="78">
        <v>12538.723906250001</v>
      </c>
      <c r="V453" s="78">
        <v>107236.70459977667</v>
      </c>
      <c r="W453" s="78">
        <v>6291.2479248046902</v>
      </c>
      <c r="X453" s="78">
        <v>24286.4846601563</v>
      </c>
      <c r="Y453" s="78">
        <v>14431.64290234375</v>
      </c>
      <c r="Z453" s="78">
        <v>441.61786436767579</v>
      </c>
      <c r="AA453" s="78">
        <v>44183.714236328167</v>
      </c>
      <c r="AB453" s="78">
        <v>32811.137812500005</v>
      </c>
      <c r="AC453" s="78">
        <v>42851.612984398147</v>
      </c>
      <c r="AD453" s="78">
        <v>60986.569718749975</v>
      </c>
      <c r="AE453" s="78">
        <v>15626.925341145805</v>
      </c>
      <c r="AF453" s="78">
        <v>18.064723968750002</v>
      </c>
      <c r="AG453" s="78">
        <v>36137.486265625012</v>
      </c>
      <c r="AH453" s="78">
        <v>72149.912296874958</v>
      </c>
      <c r="AI453" s="78">
        <v>16662.569726562499</v>
      </c>
      <c r="AJ453" s="78">
        <v>114.45152221679689</v>
      </c>
      <c r="AK453" s="78">
        <v>3290.3451562499995</v>
      </c>
      <c r="AL453" s="78">
        <v>32624.581001953135</v>
      </c>
      <c r="AM453" s="78">
        <v>35096.215226562497</v>
      </c>
      <c r="AN453" s="78">
        <v>8512.3383789062591</v>
      </c>
      <c r="AO453" s="78">
        <v>64255.966965820335</v>
      </c>
      <c r="AP453" s="78">
        <v>629.18553700000007</v>
      </c>
      <c r="AQ453" s="78">
        <v>74191.090269531109</v>
      </c>
      <c r="AR453" s="78">
        <v>73967.36335351564</v>
      </c>
      <c r="AS453" s="78">
        <v>79628.665503906261</v>
      </c>
      <c r="AT453" s="78">
        <v>20989.31274999999</v>
      </c>
      <c r="AU453" s="78">
        <v>90085.124316406305</v>
      </c>
      <c r="AV453" s="78">
        <v>43327.70672265625</v>
      </c>
      <c r="AW453" s="78">
        <v>5374.1720581054633</v>
      </c>
      <c r="AX453" s="78">
        <v>68499.897236328092</v>
      </c>
      <c r="AY453" s="78">
        <v>80036.426953125061</v>
      </c>
    </row>
    <row r="454" spans="1:51" x14ac:dyDescent="0.25">
      <c r="A454" s="89">
        <v>43635</v>
      </c>
      <c r="B454" s="90">
        <v>21</v>
      </c>
      <c r="C454" s="78">
        <v>53714.55889062499</v>
      </c>
      <c r="D454" s="78">
        <v>58089.397203125009</v>
      </c>
      <c r="E454" s="78">
        <v>32786.651621093712</v>
      </c>
      <c r="F454" s="78">
        <v>99204.839773437532</v>
      </c>
      <c r="G454" s="78">
        <v>50604.541195312479</v>
      </c>
      <c r="H454" s="78">
        <v>6333.8086914062624</v>
      </c>
      <c r="I454" s="78">
        <v>46498.310644531266</v>
      </c>
      <c r="J454" s="78">
        <v>137.06857299804679</v>
      </c>
      <c r="K454" s="78">
        <v>30985.835839843759</v>
      </c>
      <c r="L454" s="78">
        <v>17263.860056636742</v>
      </c>
      <c r="M454" s="78">
        <v>35898.029900390604</v>
      </c>
      <c r="N454" s="78">
        <v>19719.668890625002</v>
      </c>
      <c r="O454" s="78">
        <v>72351.719871093766</v>
      </c>
      <c r="P454" s="78">
        <v>3060.2770039062489</v>
      </c>
      <c r="Q454" s="78">
        <v>32.484953880310059</v>
      </c>
      <c r="R454" s="78">
        <v>10765.40769042968</v>
      </c>
      <c r="S454" s="78">
        <v>71818.351082031266</v>
      </c>
      <c r="T454" s="78">
        <v>24758.374863281257</v>
      </c>
      <c r="U454" s="78">
        <v>12322.425906250002</v>
      </c>
      <c r="V454" s="78">
        <v>111888.7072638392</v>
      </c>
      <c r="W454" s="78">
        <v>6350.0058349609408</v>
      </c>
      <c r="X454" s="78">
        <v>22363.908345703119</v>
      </c>
      <c r="Y454" s="78">
        <v>16179.196375</v>
      </c>
      <c r="Z454" s="78">
        <v>456.94174880371088</v>
      </c>
      <c r="AA454" s="78">
        <v>45113.988394531239</v>
      </c>
      <c r="AB454" s="78">
        <v>31070.881789062492</v>
      </c>
      <c r="AC454" s="78">
        <v>42404.845374329547</v>
      </c>
      <c r="AD454" s="78">
        <v>64098.524437499967</v>
      </c>
      <c r="AE454" s="78">
        <v>16050.035550130189</v>
      </c>
      <c r="AF454" s="78">
        <v>18.064723968750002</v>
      </c>
      <c r="AG454" s="78">
        <v>37481.028648437517</v>
      </c>
      <c r="AH454" s="78">
        <v>75632.415273437466</v>
      </c>
      <c r="AI454" s="78">
        <v>16796.227343749997</v>
      </c>
      <c r="AJ454" s="78">
        <v>84.372329345703179</v>
      </c>
      <c r="AK454" s="78">
        <v>3375.2180688476551</v>
      </c>
      <c r="AL454" s="78">
        <v>33913.363328125008</v>
      </c>
      <c r="AM454" s="78">
        <v>35780.090689453078</v>
      </c>
      <c r="AN454" s="78">
        <v>9054.1506835937507</v>
      </c>
      <c r="AO454" s="78">
        <v>64486.076706054708</v>
      </c>
      <c r="AP454" s="78">
        <v>645.55894899999998</v>
      </c>
      <c r="AQ454" s="78">
        <v>70010.340312499975</v>
      </c>
      <c r="AR454" s="78">
        <v>75730.400435546937</v>
      </c>
      <c r="AS454" s="78">
        <v>83351.26898046874</v>
      </c>
      <c r="AT454" s="78">
        <v>20477.22904296876</v>
      </c>
      <c r="AU454" s="78">
        <v>93166.959062500071</v>
      </c>
      <c r="AV454" s="78">
        <v>45421.201347656228</v>
      </c>
      <c r="AW454" s="78">
        <v>5728.802856445318</v>
      </c>
      <c r="AX454" s="78">
        <v>71688.24226074219</v>
      </c>
      <c r="AY454" s="78">
        <v>74739.202921875054</v>
      </c>
    </row>
    <row r="455" spans="1:51" x14ac:dyDescent="0.25">
      <c r="A455" s="89">
        <v>43635</v>
      </c>
      <c r="B455" s="90">
        <v>22</v>
      </c>
      <c r="C455" s="78">
        <v>50661.682066406182</v>
      </c>
      <c r="D455" s="78">
        <v>57026.156992187498</v>
      </c>
      <c r="E455" s="78">
        <v>32087.648476562499</v>
      </c>
      <c r="F455" s="78">
        <v>93890.191789062505</v>
      </c>
      <c r="G455" s="78">
        <v>48967.463925781325</v>
      </c>
      <c r="H455" s="78">
        <v>6107.8844824218795</v>
      </c>
      <c r="I455" s="78">
        <v>43266.093479492178</v>
      </c>
      <c r="J455" s="78">
        <v>129.19409561157229</v>
      </c>
      <c r="K455" s="78">
        <v>30483.661816406264</v>
      </c>
      <c r="L455" s="78">
        <v>17422.785382808615</v>
      </c>
      <c r="M455" s="78">
        <v>35973.962593749995</v>
      </c>
      <c r="N455" s="78">
        <v>18303.226554687506</v>
      </c>
      <c r="O455" s="78">
        <v>70049.268249999979</v>
      </c>
      <c r="P455" s="78">
        <v>2885.5642031249913</v>
      </c>
      <c r="Q455" s="78">
        <v>32.814727783203132</v>
      </c>
      <c r="R455" s="78">
        <v>10861.533618164069</v>
      </c>
      <c r="S455" s="78">
        <v>71515.156277343776</v>
      </c>
      <c r="T455" s="78">
        <v>22952.438898437504</v>
      </c>
      <c r="U455" s="78">
        <v>11465.606699218761</v>
      </c>
      <c r="V455" s="78">
        <v>110100.69502165163</v>
      </c>
      <c r="W455" s="78">
        <v>6210.9891357422011</v>
      </c>
      <c r="X455" s="78">
        <v>21202.136009765647</v>
      </c>
      <c r="Y455" s="78">
        <v>16960.461859374991</v>
      </c>
      <c r="Z455" s="78">
        <v>434.38326363525397</v>
      </c>
      <c r="AA455" s="78">
        <v>44416.645349609338</v>
      </c>
      <c r="AB455" s="78">
        <v>28323.211951171867</v>
      </c>
      <c r="AC455" s="78">
        <v>40094.013083510617</v>
      </c>
      <c r="AD455" s="78">
        <v>63743.866632812533</v>
      </c>
      <c r="AE455" s="78">
        <v>15987.779155598946</v>
      </c>
      <c r="AF455" s="78">
        <v>18.064723968750002</v>
      </c>
      <c r="AG455" s="78">
        <v>37008.653289062509</v>
      </c>
      <c r="AH455" s="78">
        <v>75488.895906249978</v>
      </c>
      <c r="AI455" s="78">
        <v>16093.46166992188</v>
      </c>
      <c r="AJ455" s="78">
        <v>70.313505859374914</v>
      </c>
      <c r="AK455" s="78">
        <v>3436.375215805147</v>
      </c>
      <c r="AL455" s="78">
        <v>34067.893328124992</v>
      </c>
      <c r="AM455" s="78">
        <v>35222.451212890584</v>
      </c>
      <c r="AN455" s="78">
        <v>9048.3758789062522</v>
      </c>
      <c r="AO455" s="78">
        <v>63116.326820312461</v>
      </c>
      <c r="AP455" s="78">
        <v>690.64369599999998</v>
      </c>
      <c r="AQ455" s="78">
        <v>65406.929446289141</v>
      </c>
      <c r="AR455" s="78">
        <v>75299.408755859433</v>
      </c>
      <c r="AS455" s="78">
        <v>82573.720144531282</v>
      </c>
      <c r="AT455" s="78">
        <v>19925.046062499991</v>
      </c>
      <c r="AU455" s="78">
        <v>91605.388679687472</v>
      </c>
      <c r="AV455" s="78">
        <v>45223.832195312505</v>
      </c>
      <c r="AW455" s="78">
        <v>5908.7003784179687</v>
      </c>
      <c r="AX455" s="78">
        <v>71616.087358398465</v>
      </c>
      <c r="AY455" s="78">
        <v>69831.060617187526</v>
      </c>
    </row>
    <row r="456" spans="1:51" x14ac:dyDescent="0.25">
      <c r="A456" s="89">
        <v>43635</v>
      </c>
      <c r="B456" s="90">
        <v>23</v>
      </c>
      <c r="C456" s="78">
        <v>45378.263613281211</v>
      </c>
      <c r="D456" s="78">
        <v>53265.949875000042</v>
      </c>
      <c r="E456" s="78">
        <v>29048.07074218753</v>
      </c>
      <c r="F456" s="78">
        <v>83782.842796875033</v>
      </c>
      <c r="G456" s="78">
        <v>44333.598623046841</v>
      </c>
      <c r="H456" s="78">
        <v>5860.7821972656366</v>
      </c>
      <c r="I456" s="78">
        <v>39246.525847167992</v>
      </c>
      <c r="J456" s="78">
        <v>120.3645458221436</v>
      </c>
      <c r="K456" s="78">
        <v>28471.862304687496</v>
      </c>
      <c r="L456" s="78">
        <v>16251.286164058594</v>
      </c>
      <c r="M456" s="78">
        <v>34283.983978515644</v>
      </c>
      <c r="N456" s="78">
        <v>16496.204574218751</v>
      </c>
      <c r="O456" s="78">
        <v>64659.034689453176</v>
      </c>
      <c r="P456" s="78">
        <v>2555.5360595703087</v>
      </c>
      <c r="Q456" s="78">
        <v>32.628668785095208</v>
      </c>
      <c r="R456" s="78">
        <v>10041.003515624998</v>
      </c>
      <c r="S456" s="78">
        <v>67261.556042968747</v>
      </c>
      <c r="T456" s="78">
        <v>20247.791716796881</v>
      </c>
      <c r="U456" s="78">
        <v>10057.016615234368</v>
      </c>
      <c r="V456" s="78">
        <v>101388.9851544642</v>
      </c>
      <c r="W456" s="78">
        <v>5984.67236328125</v>
      </c>
      <c r="X456" s="78">
        <v>19534.038007812491</v>
      </c>
      <c r="Y456" s="78">
        <v>15845.942058593748</v>
      </c>
      <c r="Z456" s="78">
        <v>437.91333107910157</v>
      </c>
      <c r="AA456" s="78">
        <v>41093.938249999992</v>
      </c>
      <c r="AB456" s="78">
        <v>25528.125326171888</v>
      </c>
      <c r="AC456" s="78">
        <v>36066.533567936938</v>
      </c>
      <c r="AD456" s="78">
        <v>59158.608429687469</v>
      </c>
      <c r="AE456" s="78">
        <v>15304.142092122409</v>
      </c>
      <c r="AF456" s="78">
        <v>18.064723968750002</v>
      </c>
      <c r="AG456" s="78">
        <v>34420.640445312485</v>
      </c>
      <c r="AH456" s="78">
        <v>70869.994562499924</v>
      </c>
      <c r="AI456" s="78">
        <v>14237.474267578131</v>
      </c>
      <c r="AJ456" s="78">
        <v>68.960748779296864</v>
      </c>
      <c r="AK456" s="78">
        <v>3244.1036474609377</v>
      </c>
      <c r="AL456" s="78">
        <v>31793.261994140637</v>
      </c>
      <c r="AM456" s="78">
        <v>32495.477935546893</v>
      </c>
      <c r="AN456" s="78">
        <v>8230.771093749996</v>
      </c>
      <c r="AO456" s="78">
        <v>59221.239296875036</v>
      </c>
      <c r="AP456" s="78">
        <v>715.64936</v>
      </c>
      <c r="AQ456" s="78">
        <v>59440.46096386719</v>
      </c>
      <c r="AR456" s="78">
        <v>70470.08169921879</v>
      </c>
      <c r="AS456" s="78">
        <v>76780.797867187503</v>
      </c>
      <c r="AT456" s="78">
        <v>18517.254976562494</v>
      </c>
      <c r="AU456" s="78">
        <v>85127.061828124977</v>
      </c>
      <c r="AV456" s="78">
        <v>42572.361398437504</v>
      </c>
      <c r="AW456" s="78">
        <v>5504.2691417061005</v>
      </c>
      <c r="AX456" s="78">
        <v>67199.197023925779</v>
      </c>
      <c r="AY456" s="78">
        <v>63369.323199218765</v>
      </c>
    </row>
    <row r="457" spans="1:51" x14ac:dyDescent="0.25">
      <c r="A457" s="89">
        <v>43635</v>
      </c>
      <c r="B457" s="90">
        <v>24</v>
      </c>
      <c r="C457" s="78">
        <v>39883.154888671888</v>
      </c>
      <c r="D457" s="78">
        <v>47237.862390625014</v>
      </c>
      <c r="E457" s="78">
        <v>24783.35341796877</v>
      </c>
      <c r="F457" s="78">
        <v>71949.436835937493</v>
      </c>
      <c r="G457" s="78">
        <v>37998.039177734354</v>
      </c>
      <c r="H457" s="78">
        <v>5937.8683789062525</v>
      </c>
      <c r="I457" s="78">
        <v>34372.810710937498</v>
      </c>
      <c r="J457" s="78">
        <v>104.98391723632801</v>
      </c>
      <c r="K457" s="78">
        <v>25111.91401367186</v>
      </c>
      <c r="L457" s="78">
        <v>14402.361287105496</v>
      </c>
      <c r="M457" s="78">
        <v>32255.365798828134</v>
      </c>
      <c r="N457" s="78">
        <v>14150.969455078119</v>
      </c>
      <c r="O457" s="78">
        <v>55951.728029296894</v>
      </c>
      <c r="P457" s="78">
        <v>2506.1678437500004</v>
      </c>
      <c r="Q457" s="78">
        <v>32.095603466033936</v>
      </c>
      <c r="R457" s="78">
        <v>8488.0426635742224</v>
      </c>
      <c r="S457" s="78">
        <v>58716.293996093722</v>
      </c>
      <c r="T457" s="78">
        <v>17474.136235351565</v>
      </c>
      <c r="U457" s="78">
        <v>8777.1077910156328</v>
      </c>
      <c r="V457" s="78">
        <v>86819.716533370447</v>
      </c>
      <c r="W457" s="78">
        <v>5215.85090332031</v>
      </c>
      <c r="X457" s="78">
        <v>16601.369234375023</v>
      </c>
      <c r="Y457" s="78">
        <v>15053.479582031254</v>
      </c>
      <c r="Z457" s="78">
        <v>409.370772857666</v>
      </c>
      <c r="AA457" s="78">
        <v>35458.67166210938</v>
      </c>
      <c r="AB457" s="78">
        <v>22447.707296875018</v>
      </c>
      <c r="AC457" s="78">
        <v>31503.687052023</v>
      </c>
      <c r="AD457" s="78">
        <v>50477.113339843752</v>
      </c>
      <c r="AE457" s="78">
        <v>13523.217607747403</v>
      </c>
      <c r="AF457" s="78">
        <v>18.064723968750002</v>
      </c>
      <c r="AG457" s="78">
        <v>29171.106113281239</v>
      </c>
      <c r="AH457" s="78">
        <v>59319.50855859377</v>
      </c>
      <c r="AI457" s="78">
        <v>13007.884716796882</v>
      </c>
      <c r="AJ457" s="78">
        <v>65.455619628907016</v>
      </c>
      <c r="AK457" s="78">
        <v>3097.4610058593739</v>
      </c>
      <c r="AL457" s="78">
        <v>26924.119794921888</v>
      </c>
      <c r="AM457" s="78">
        <v>27810.628814453143</v>
      </c>
      <c r="AN457" s="78">
        <v>6591.2727050781305</v>
      </c>
      <c r="AO457" s="78">
        <v>51710.623593749966</v>
      </c>
      <c r="AP457" s="78">
        <v>597.52316700000006</v>
      </c>
      <c r="AQ457" s="78">
        <v>53281.258394531265</v>
      </c>
      <c r="AR457" s="78">
        <v>62055.009458007829</v>
      </c>
      <c r="AS457" s="78">
        <v>65654.012857421898</v>
      </c>
      <c r="AT457" s="78">
        <v>17223.722910156255</v>
      </c>
      <c r="AU457" s="78">
        <v>72985.986234375057</v>
      </c>
      <c r="AV457" s="78">
        <v>36224.11826953126</v>
      </c>
      <c r="AW457" s="78">
        <v>5381.4506425321579</v>
      </c>
      <c r="AX457" s="78">
        <v>57656.524694824235</v>
      </c>
      <c r="AY457" s="78">
        <v>56718.95496679697</v>
      </c>
    </row>
    <row r="458" spans="1:51" x14ac:dyDescent="0.25">
      <c r="A458" s="89">
        <v>43636</v>
      </c>
      <c r="B458" s="90">
        <v>1</v>
      </c>
      <c r="C458" s="78">
        <v>34465.459474609408</v>
      </c>
      <c r="D458" s="78">
        <v>39373.888214843748</v>
      </c>
      <c r="E458" s="78">
        <v>20531.039687499982</v>
      </c>
      <c r="F458" s="78">
        <v>60515.132062499993</v>
      </c>
      <c r="G458" s="78">
        <v>31695.13415039067</v>
      </c>
      <c r="H458" s="78">
        <v>5665.4335058593815</v>
      </c>
      <c r="I458" s="78">
        <v>29051.453472656271</v>
      </c>
      <c r="J458" s="78">
        <v>84.180408477783203</v>
      </c>
      <c r="K458" s="78">
        <v>20695.367138671863</v>
      </c>
      <c r="L458" s="78">
        <v>13626.56080468361</v>
      </c>
      <c r="M458" s="78">
        <v>30005.673171874998</v>
      </c>
      <c r="N458" s="78">
        <v>12701.171451171882</v>
      </c>
      <c r="O458" s="78">
        <v>46385.156007812504</v>
      </c>
      <c r="P458" s="78">
        <v>2466.2881416015803</v>
      </c>
      <c r="Q458" s="78">
        <v>31.87887620925903</v>
      </c>
      <c r="R458" s="78">
        <v>6645.3201660156228</v>
      </c>
      <c r="S458" s="78">
        <v>48844.451169921864</v>
      </c>
      <c r="T458" s="78">
        <v>15116.818640625002</v>
      </c>
      <c r="U458" s="78">
        <v>7698.8919707031191</v>
      </c>
      <c r="V458" s="78">
        <v>70592.913666182925</v>
      </c>
      <c r="W458" s="78">
        <v>4726.4790527343712</v>
      </c>
      <c r="X458" s="78">
        <v>13796.529160156262</v>
      </c>
      <c r="Y458" s="78">
        <v>14684.084023437501</v>
      </c>
      <c r="Z458" s="78">
        <v>420.13712586669914</v>
      </c>
      <c r="AA458" s="78">
        <v>29206.46372656251</v>
      </c>
      <c r="AB458" s="78">
        <v>19652.783314453125</v>
      </c>
      <c r="AC458" s="78">
        <v>26950.62699832044</v>
      </c>
      <c r="AD458" s="78">
        <v>40504.968601562527</v>
      </c>
      <c r="AE458" s="78">
        <v>11827.042923177092</v>
      </c>
      <c r="AF458" s="78">
        <v>18.064723968750002</v>
      </c>
      <c r="AG458" s="78">
        <v>23578.111070312494</v>
      </c>
      <c r="AH458" s="78">
        <v>46475.472308593773</v>
      </c>
      <c r="AI458" s="78">
        <v>11430.173974609381</v>
      </c>
      <c r="AJ458" s="78">
        <v>65.973358398438336</v>
      </c>
      <c r="AK458" s="78">
        <v>3459.6497753906306</v>
      </c>
      <c r="AL458" s="78">
        <v>21186.905796875009</v>
      </c>
      <c r="AM458" s="78">
        <v>22865.985435546881</v>
      </c>
      <c r="AN458" s="78">
        <v>4909.7926269531308</v>
      </c>
      <c r="AO458" s="78">
        <v>43072.564158691392</v>
      </c>
      <c r="AP458" s="78">
        <v>513.36392000000012</v>
      </c>
      <c r="AQ458" s="78">
        <v>46323.743991210969</v>
      </c>
      <c r="AR458" s="78">
        <v>51372.766559570257</v>
      </c>
      <c r="AS458" s="78">
        <v>52706.769511718725</v>
      </c>
      <c r="AT458" s="78">
        <v>15598.218335937492</v>
      </c>
      <c r="AU458" s="78">
        <v>59758.859601562457</v>
      </c>
      <c r="AV458" s="78">
        <v>29129.584082031288</v>
      </c>
      <c r="AW458" s="78">
        <v>6765.0972958656348</v>
      </c>
      <c r="AX458" s="78">
        <v>45997.34647460936</v>
      </c>
      <c r="AY458" s="78">
        <v>49882.886607421875</v>
      </c>
    </row>
    <row r="459" spans="1:51" x14ac:dyDescent="0.25">
      <c r="A459" s="89">
        <v>43636</v>
      </c>
      <c r="B459" s="90">
        <v>2</v>
      </c>
      <c r="C459" s="78">
        <v>30910.971246093763</v>
      </c>
      <c r="D459" s="78">
        <v>33200.072066406246</v>
      </c>
      <c r="E459" s="78">
        <v>17432.927958984386</v>
      </c>
      <c r="F459" s="78">
        <v>52558.135277343768</v>
      </c>
      <c r="G459" s="78">
        <v>27541.830835937511</v>
      </c>
      <c r="H459" s="78">
        <v>5478.4848925781234</v>
      </c>
      <c r="I459" s="78">
        <v>25035.877873535144</v>
      </c>
      <c r="J459" s="78">
        <v>76.2855930328369</v>
      </c>
      <c r="K459" s="78">
        <v>17408.934765625007</v>
      </c>
      <c r="L459" s="78">
        <v>12865.573244136762</v>
      </c>
      <c r="M459" s="78">
        <v>26935.158648437511</v>
      </c>
      <c r="N459" s="78">
        <v>11632.41354882813</v>
      </c>
      <c r="O459" s="78">
        <v>39338.790388671856</v>
      </c>
      <c r="P459" s="78">
        <v>2303.9157714843814</v>
      </c>
      <c r="Q459" s="78">
        <v>31.37026500701905</v>
      </c>
      <c r="R459" s="78">
        <v>5368.4779296875058</v>
      </c>
      <c r="S459" s="78">
        <v>39589.147154296887</v>
      </c>
      <c r="T459" s="78">
        <v>13683.307720703117</v>
      </c>
      <c r="U459" s="78">
        <v>7025.58606933594</v>
      </c>
      <c r="V459" s="78">
        <v>57577.560580245445</v>
      </c>
      <c r="W459" s="78">
        <v>4287.2437500000015</v>
      </c>
      <c r="X459" s="78">
        <v>12837.325976562499</v>
      </c>
      <c r="Y459" s="78">
        <v>12539.554613281251</v>
      </c>
      <c r="Z459" s="78">
        <v>398.01351557617181</v>
      </c>
      <c r="AA459" s="78">
        <v>23754.320361328093</v>
      </c>
      <c r="AB459" s="78">
        <v>17595.211714843746</v>
      </c>
      <c r="AC459" s="78">
        <v>23982.12694326173</v>
      </c>
      <c r="AD459" s="78">
        <v>33003.184507812482</v>
      </c>
      <c r="AE459" s="78">
        <v>10626.742833333332</v>
      </c>
      <c r="AF459" s="78">
        <v>18.064723968750002</v>
      </c>
      <c r="AG459" s="78">
        <v>19386.719523437499</v>
      </c>
      <c r="AH459" s="78">
        <v>36578.635761718753</v>
      </c>
      <c r="AI459" s="78">
        <v>9923.1221191406294</v>
      </c>
      <c r="AJ459" s="78">
        <v>72.660195068360053</v>
      </c>
      <c r="AK459" s="78">
        <v>3399.5276074218705</v>
      </c>
      <c r="AL459" s="78">
        <v>16538.487771484393</v>
      </c>
      <c r="AM459" s="78">
        <v>18703.747849609361</v>
      </c>
      <c r="AN459" s="78">
        <v>3637.8948242187498</v>
      </c>
      <c r="AO459" s="78">
        <v>36043.141208007823</v>
      </c>
      <c r="AP459" s="78">
        <v>441.89370899999994</v>
      </c>
      <c r="AQ459" s="78">
        <v>41178.557899414031</v>
      </c>
      <c r="AR459" s="78">
        <v>43104.921795898423</v>
      </c>
      <c r="AS459" s="78">
        <v>42123.384316406256</v>
      </c>
      <c r="AT459" s="78">
        <v>14324.848507812509</v>
      </c>
      <c r="AU459" s="78">
        <v>50209.413749999992</v>
      </c>
      <c r="AV459" s="78">
        <v>23611.826535156255</v>
      </c>
      <c r="AW459" s="78">
        <v>6223.1809685298977</v>
      </c>
      <c r="AX459" s="78">
        <v>36431.577424316398</v>
      </c>
      <c r="AY459" s="78">
        <v>45173.751566406245</v>
      </c>
    </row>
    <row r="460" spans="1:51" x14ac:dyDescent="0.25">
      <c r="A460" s="89">
        <v>43636</v>
      </c>
      <c r="B460" s="90">
        <v>3</v>
      </c>
      <c r="C460" s="78">
        <v>28828.034296875001</v>
      </c>
      <c r="D460" s="78">
        <v>29209.520800781251</v>
      </c>
      <c r="E460" s="78">
        <v>15765.288857421878</v>
      </c>
      <c r="F460" s="78">
        <v>48109.502640624996</v>
      </c>
      <c r="G460" s="78">
        <v>25239.382802734403</v>
      </c>
      <c r="H460" s="78">
        <v>5622.6716210937548</v>
      </c>
      <c r="I460" s="78">
        <v>22853.012971191405</v>
      </c>
      <c r="J460" s="78">
        <v>74.123718261718707</v>
      </c>
      <c r="K460" s="78">
        <v>15320.71826171875</v>
      </c>
      <c r="L460" s="78">
        <v>12113.896248042989</v>
      </c>
      <c r="M460" s="78">
        <v>25622.377107421911</v>
      </c>
      <c r="N460" s="78">
        <v>11254.350060546878</v>
      </c>
      <c r="O460" s="78">
        <v>35396.529100585911</v>
      </c>
      <c r="P460" s="78">
        <v>1838.0192744140609</v>
      </c>
      <c r="Q460" s="78">
        <v>31.200685501098633</v>
      </c>
      <c r="R460" s="78">
        <v>4707.0823791503935</v>
      </c>
      <c r="S460" s="78">
        <v>34546.973399414084</v>
      </c>
      <c r="T460" s="78">
        <v>13078.39851367186</v>
      </c>
      <c r="U460" s="78">
        <v>6712.3689462890607</v>
      </c>
      <c r="V460" s="78">
        <v>50148.355029464212</v>
      </c>
      <c r="W460" s="78">
        <v>3946.1477783203204</v>
      </c>
      <c r="X460" s="78">
        <v>11406.479060546884</v>
      </c>
      <c r="Y460" s="78">
        <v>12044.191820312499</v>
      </c>
      <c r="Z460" s="78">
        <v>424.83606466064447</v>
      </c>
      <c r="AA460" s="78">
        <v>21148.518213867152</v>
      </c>
      <c r="AB460" s="78">
        <v>16414.454666015619</v>
      </c>
      <c r="AC460" s="78">
        <v>22382.736011873338</v>
      </c>
      <c r="AD460" s="78">
        <v>28850.416773437511</v>
      </c>
      <c r="AE460" s="78">
        <v>9307.2535071614639</v>
      </c>
      <c r="AF460" s="78">
        <v>18.064723968750002</v>
      </c>
      <c r="AG460" s="78">
        <v>16492.906906249995</v>
      </c>
      <c r="AH460" s="78">
        <v>31750.136433593729</v>
      </c>
      <c r="AI460" s="78">
        <v>9118.1799804687489</v>
      </c>
      <c r="AJ460" s="78">
        <v>70.921032226563113</v>
      </c>
      <c r="AK460" s="78">
        <v>3306.1004125976588</v>
      </c>
      <c r="AL460" s="78">
        <v>13888.511783203134</v>
      </c>
      <c r="AM460" s="78">
        <v>16284.050208984396</v>
      </c>
      <c r="AN460" s="78">
        <v>2994.615527343738</v>
      </c>
      <c r="AO460" s="78">
        <v>31746.515501953141</v>
      </c>
      <c r="AP460" s="78">
        <v>439.10257899999993</v>
      </c>
      <c r="AQ460" s="78">
        <v>37779.195625000015</v>
      </c>
      <c r="AR460" s="78">
        <v>38486.702197265622</v>
      </c>
      <c r="AS460" s="78">
        <v>36103.982542968755</v>
      </c>
      <c r="AT460" s="78">
        <v>13596.671039062507</v>
      </c>
      <c r="AU460" s="78">
        <v>44740.547728515594</v>
      </c>
      <c r="AV460" s="78">
        <v>20766.742289062484</v>
      </c>
      <c r="AW460" s="78">
        <v>4837.5930628860442</v>
      </c>
      <c r="AX460" s="78">
        <v>30734.692499999997</v>
      </c>
      <c r="AY460" s="78">
        <v>42310.537443359426</v>
      </c>
    </row>
    <row r="461" spans="1:51" x14ac:dyDescent="0.25">
      <c r="A461" s="89">
        <v>43636</v>
      </c>
      <c r="B461" s="90">
        <v>4</v>
      </c>
      <c r="C461" s="78">
        <v>27750.526673828172</v>
      </c>
      <c r="D461" s="78">
        <v>27483.068089843757</v>
      </c>
      <c r="E461" s="78">
        <v>14882.33926757812</v>
      </c>
      <c r="F461" s="78">
        <v>46254.34551171874</v>
      </c>
      <c r="G461" s="78">
        <v>23868.714580078115</v>
      </c>
      <c r="H461" s="78">
        <v>5614.3411718750131</v>
      </c>
      <c r="I461" s="78">
        <v>21885.0047475586</v>
      </c>
      <c r="J461" s="78">
        <v>68.066619873046804</v>
      </c>
      <c r="K461" s="78">
        <v>14358.7865234375</v>
      </c>
      <c r="L461" s="78">
        <v>12071.16937890237</v>
      </c>
      <c r="M461" s="78">
        <v>24674.544041015652</v>
      </c>
      <c r="N461" s="78">
        <v>10863.648669921879</v>
      </c>
      <c r="O461" s="78">
        <v>33600.239874023449</v>
      </c>
      <c r="P461" s="78">
        <v>2240.1087822265617</v>
      </c>
      <c r="Q461" s="78">
        <v>30.772297859191909</v>
      </c>
      <c r="R461" s="78">
        <v>4390.6948547363272</v>
      </c>
      <c r="S461" s="78">
        <v>32031.658743164066</v>
      </c>
      <c r="T461" s="78">
        <v>12787.846950195297</v>
      </c>
      <c r="U461" s="78">
        <v>6512.2762138671806</v>
      </c>
      <c r="V461" s="78">
        <v>46939.680767745456</v>
      </c>
      <c r="W461" s="78">
        <v>3838.5920654296901</v>
      </c>
      <c r="X461" s="78">
        <v>11187.21653710936</v>
      </c>
      <c r="Y461" s="78">
        <v>11815.842390624997</v>
      </c>
      <c r="Z461" s="78">
        <v>442.91804954833975</v>
      </c>
      <c r="AA461" s="78">
        <v>19156.819303710934</v>
      </c>
      <c r="AB461" s="78">
        <v>16035.518777343763</v>
      </c>
      <c r="AC461" s="78">
        <v>21649.879834147094</v>
      </c>
      <c r="AD461" s="78">
        <v>27121.369468750006</v>
      </c>
      <c r="AE461" s="78">
        <v>9310.1411253255228</v>
      </c>
      <c r="AF461" s="78">
        <v>18.064723968750002</v>
      </c>
      <c r="AG461" s="78">
        <v>15339.589890625006</v>
      </c>
      <c r="AH461" s="78">
        <v>29578.468523437496</v>
      </c>
      <c r="AI461" s="78">
        <v>8789.5018066406301</v>
      </c>
      <c r="AJ461" s="78">
        <v>71.034182861329043</v>
      </c>
      <c r="AK461" s="78">
        <v>3193.3868139648494</v>
      </c>
      <c r="AL461" s="78">
        <v>12523.86910742186</v>
      </c>
      <c r="AM461" s="78">
        <v>15803.529848632817</v>
      </c>
      <c r="AN461" s="78">
        <v>2712.0106933593806</v>
      </c>
      <c r="AO461" s="78">
        <v>29741.996408691397</v>
      </c>
      <c r="AP461" s="78">
        <v>434.76769600000011</v>
      </c>
      <c r="AQ461" s="78">
        <v>36369.173470703106</v>
      </c>
      <c r="AR461" s="78">
        <v>36045.907749999977</v>
      </c>
      <c r="AS461" s="78">
        <v>33073.814041992227</v>
      </c>
      <c r="AT461" s="78">
        <v>13247.698242187498</v>
      </c>
      <c r="AU461" s="78">
        <v>42577.710472656305</v>
      </c>
      <c r="AV461" s="78">
        <v>19232.155929687495</v>
      </c>
      <c r="AW461" s="78">
        <v>3440.8169637565684</v>
      </c>
      <c r="AX461" s="78">
        <v>28261.818352050763</v>
      </c>
      <c r="AY461" s="78">
        <v>41153.297982421922</v>
      </c>
    </row>
    <row r="462" spans="1:51" x14ac:dyDescent="0.25">
      <c r="A462" s="89">
        <v>43636</v>
      </c>
      <c r="B462" s="90">
        <v>5</v>
      </c>
      <c r="C462" s="78">
        <v>27442.267107421878</v>
      </c>
      <c r="D462" s="78">
        <v>27247.91174218752</v>
      </c>
      <c r="E462" s="78">
        <v>14606.831103515629</v>
      </c>
      <c r="F462" s="78">
        <v>45577.844550781199</v>
      </c>
      <c r="G462" s="78">
        <v>23942.090830078159</v>
      </c>
      <c r="H462" s="78">
        <v>5851.7646582031211</v>
      </c>
      <c r="I462" s="78">
        <v>21379.437572265662</v>
      </c>
      <c r="J462" s="78">
        <v>67.528606414794908</v>
      </c>
      <c r="K462" s="78">
        <v>13886.458984374989</v>
      </c>
      <c r="L462" s="78">
        <v>11735.711499019557</v>
      </c>
      <c r="M462" s="78">
        <v>24325.096734374991</v>
      </c>
      <c r="N462" s="78">
        <v>10563.176712890619</v>
      </c>
      <c r="O462" s="78">
        <v>33265.843918945313</v>
      </c>
      <c r="P462" s="78">
        <v>2067.719452148428</v>
      </c>
      <c r="Q462" s="78">
        <v>30.60773038864135</v>
      </c>
      <c r="R462" s="78">
        <v>4271.4762145996101</v>
      </c>
      <c r="S462" s="78">
        <v>30773.706938476538</v>
      </c>
      <c r="T462" s="78">
        <v>12712.219182617182</v>
      </c>
      <c r="U462" s="78">
        <v>6345.9146181640708</v>
      </c>
      <c r="V462" s="78">
        <v>45618.279978682942</v>
      </c>
      <c r="W462" s="78">
        <v>3785.3708984374989</v>
      </c>
      <c r="X462" s="78">
        <v>11606.93662304688</v>
      </c>
      <c r="Y462" s="78">
        <v>11050.924453124997</v>
      </c>
      <c r="Z462" s="78">
        <v>439.4640084472656</v>
      </c>
      <c r="AA462" s="78">
        <v>18829.268915039051</v>
      </c>
      <c r="AB462" s="78">
        <v>15889.61768945314</v>
      </c>
      <c r="AC462" s="78">
        <v>21340.833325315682</v>
      </c>
      <c r="AD462" s="78">
        <v>26450.968750000007</v>
      </c>
      <c r="AE462" s="78">
        <v>9020.8444055989967</v>
      </c>
      <c r="AF462" s="78">
        <v>18.064723968750002</v>
      </c>
      <c r="AG462" s="78">
        <v>14958.751874999993</v>
      </c>
      <c r="AH462" s="78">
        <v>28503.786941406252</v>
      </c>
      <c r="AI462" s="78">
        <v>8533.0788574218805</v>
      </c>
      <c r="AJ462" s="78">
        <v>71.094264892578337</v>
      </c>
      <c r="AK462" s="78">
        <v>2966.7766455078104</v>
      </c>
      <c r="AL462" s="78">
        <v>11844.78847070313</v>
      </c>
      <c r="AM462" s="78">
        <v>15444.642081054677</v>
      </c>
      <c r="AN462" s="78">
        <v>2592.9569824218806</v>
      </c>
      <c r="AO462" s="78">
        <v>29116.547844238299</v>
      </c>
      <c r="AP462" s="78">
        <v>435.666043</v>
      </c>
      <c r="AQ462" s="78">
        <v>35542.219360351563</v>
      </c>
      <c r="AR462" s="78">
        <v>34903.535631835941</v>
      </c>
      <c r="AS462" s="78">
        <v>32012.574851562498</v>
      </c>
      <c r="AT462" s="78">
        <v>13303.646570312507</v>
      </c>
      <c r="AU462" s="78">
        <v>41522.343136718737</v>
      </c>
      <c r="AV462" s="78">
        <v>18744.119109374991</v>
      </c>
      <c r="AW462" s="78">
        <v>4185.7630814788872</v>
      </c>
      <c r="AX462" s="78">
        <v>27536.748977050782</v>
      </c>
      <c r="AY462" s="78">
        <v>40556.275000000001</v>
      </c>
    </row>
    <row r="463" spans="1:51" x14ac:dyDescent="0.25">
      <c r="A463" s="89">
        <v>43636</v>
      </c>
      <c r="B463" s="90">
        <v>6</v>
      </c>
      <c r="C463" s="78">
        <v>28460.357992187521</v>
      </c>
      <c r="D463" s="78">
        <v>28511.912070312519</v>
      </c>
      <c r="E463" s="78">
        <v>15266.169101562513</v>
      </c>
      <c r="F463" s="78">
        <v>46901.91081250002</v>
      </c>
      <c r="G463" s="78">
        <v>25441.040751953144</v>
      </c>
      <c r="H463" s="78">
        <v>5790.6419921875195</v>
      </c>
      <c r="I463" s="78">
        <v>22126.419632812496</v>
      </c>
      <c r="J463" s="78">
        <v>69.620508193969798</v>
      </c>
      <c r="K463" s="78">
        <v>14619.681469726558</v>
      </c>
      <c r="L463" s="78">
        <v>12428.316435542989</v>
      </c>
      <c r="M463" s="78">
        <v>24746.256810546904</v>
      </c>
      <c r="N463" s="78">
        <v>11136.331568359383</v>
      </c>
      <c r="O463" s="78">
        <v>34691.525966796871</v>
      </c>
      <c r="P463" s="78">
        <v>2024.9463017578082</v>
      </c>
      <c r="Q463" s="78">
        <v>30.647298812866211</v>
      </c>
      <c r="R463" s="78">
        <v>4586.1880004882814</v>
      </c>
      <c r="S463" s="78">
        <v>31519.894439453125</v>
      </c>
      <c r="T463" s="78">
        <v>13299.293323242193</v>
      </c>
      <c r="U463" s="78">
        <v>6736.5743662109508</v>
      </c>
      <c r="V463" s="78">
        <v>47862.36879899542</v>
      </c>
      <c r="W463" s="78">
        <v>3705.8409423828193</v>
      </c>
      <c r="X463" s="78">
        <v>11881.490072265675</v>
      </c>
      <c r="Y463" s="78">
        <v>11591.284187500001</v>
      </c>
      <c r="Z463" s="78">
        <v>425.57612239990232</v>
      </c>
      <c r="AA463" s="78">
        <v>19963.211030273436</v>
      </c>
      <c r="AB463" s="78">
        <v>16457.071355468765</v>
      </c>
      <c r="AC463" s="78">
        <v>21860.547937664349</v>
      </c>
      <c r="AD463" s="78">
        <v>28110.89054687498</v>
      </c>
      <c r="AE463" s="78">
        <v>9231.2473860677292</v>
      </c>
      <c r="AF463" s="78">
        <v>18.064723968750002</v>
      </c>
      <c r="AG463" s="78">
        <v>15834.611308593743</v>
      </c>
      <c r="AH463" s="78">
        <v>30373.557074218737</v>
      </c>
      <c r="AI463" s="78">
        <v>8876.4955566406297</v>
      </c>
      <c r="AJ463" s="78">
        <v>71.484999511719167</v>
      </c>
      <c r="AK463" s="78">
        <v>2908.9375244140506</v>
      </c>
      <c r="AL463" s="78">
        <v>12825.920256835943</v>
      </c>
      <c r="AM463" s="78">
        <v>16041.656089843802</v>
      </c>
      <c r="AN463" s="78">
        <v>2918.9576171875096</v>
      </c>
      <c r="AO463" s="78">
        <v>30537.112416503889</v>
      </c>
      <c r="AP463" s="78">
        <v>448.97008000000005</v>
      </c>
      <c r="AQ463" s="78">
        <v>36313.416160156252</v>
      </c>
      <c r="AR463" s="78">
        <v>36503.040851562488</v>
      </c>
      <c r="AS463" s="78">
        <v>34283.130998046909</v>
      </c>
      <c r="AT463" s="78">
        <v>13721.725984374989</v>
      </c>
      <c r="AU463" s="78">
        <v>43246.28854492191</v>
      </c>
      <c r="AV463" s="78">
        <v>20184.437148437464</v>
      </c>
      <c r="AW463" s="78">
        <v>3307.7823411605741</v>
      </c>
      <c r="AX463" s="78">
        <v>29301.990035400417</v>
      </c>
      <c r="AY463" s="78">
        <v>41770.761177734385</v>
      </c>
    </row>
    <row r="464" spans="1:51" x14ac:dyDescent="0.25">
      <c r="A464" s="89">
        <v>43636</v>
      </c>
      <c r="B464" s="90">
        <v>7</v>
      </c>
      <c r="C464" s="78">
        <v>34922.725210937482</v>
      </c>
      <c r="D464" s="78">
        <v>36069.416683593729</v>
      </c>
      <c r="E464" s="78">
        <v>20608.021874999977</v>
      </c>
      <c r="F464" s="78">
        <v>59886.172710937492</v>
      </c>
      <c r="G464" s="78">
        <v>32602.041464843747</v>
      </c>
      <c r="H464" s="78">
        <v>5852.2647460937451</v>
      </c>
      <c r="I464" s="78">
        <v>27501.104147460941</v>
      </c>
      <c r="J464" s="78">
        <v>76.555936813354506</v>
      </c>
      <c r="K464" s="78">
        <v>18127.846728515629</v>
      </c>
      <c r="L464" s="78">
        <v>13835.181940425817</v>
      </c>
      <c r="M464" s="78">
        <v>29087.347472656238</v>
      </c>
      <c r="N464" s="78">
        <v>14328.746306640634</v>
      </c>
      <c r="O464" s="78">
        <v>43577.851909179677</v>
      </c>
      <c r="P464" s="78">
        <v>2503.2448281249999</v>
      </c>
      <c r="Q464" s="78">
        <v>30.661716938018799</v>
      </c>
      <c r="R464" s="78">
        <v>6425.593395996093</v>
      </c>
      <c r="S464" s="78">
        <v>39717.777814453111</v>
      </c>
      <c r="T464" s="78">
        <v>16194.681891601576</v>
      </c>
      <c r="U464" s="78">
        <v>8694.8482695312614</v>
      </c>
      <c r="V464" s="78">
        <v>64667.739728682958</v>
      </c>
      <c r="W464" s="78">
        <v>4378.325854492181</v>
      </c>
      <c r="X464" s="78">
        <v>13526.451171874998</v>
      </c>
      <c r="Y464" s="78">
        <v>14268.133269531249</v>
      </c>
      <c r="Z464" s="78">
        <v>417.16853199462884</v>
      </c>
      <c r="AA464" s="78">
        <v>25891.647750976561</v>
      </c>
      <c r="AB464" s="78">
        <v>20761.648158203127</v>
      </c>
      <c r="AC464" s="78">
        <v>27109.456158179673</v>
      </c>
      <c r="AD464" s="78">
        <v>38242.955203124984</v>
      </c>
      <c r="AE464" s="78">
        <v>10968.875273763009</v>
      </c>
      <c r="AF464" s="78">
        <v>18.064723968750002</v>
      </c>
      <c r="AG464" s="78">
        <v>21082.369800781242</v>
      </c>
      <c r="AH464" s="78">
        <v>41267.483007812545</v>
      </c>
      <c r="AI464" s="78">
        <v>10774.904785156239</v>
      </c>
      <c r="AJ464" s="78">
        <v>83.856906494139707</v>
      </c>
      <c r="AK464" s="78">
        <v>3163.4837744140596</v>
      </c>
      <c r="AL464" s="78">
        <v>16647.258811523439</v>
      </c>
      <c r="AM464" s="78">
        <v>22003.764152343745</v>
      </c>
      <c r="AN464" s="78">
        <v>4479.4701660156188</v>
      </c>
      <c r="AO464" s="78">
        <v>38040.95031884763</v>
      </c>
      <c r="AP464" s="78">
        <v>464.40521899999999</v>
      </c>
      <c r="AQ464" s="78">
        <v>42227.325467773437</v>
      </c>
      <c r="AR464" s="78">
        <v>45919.40226269533</v>
      </c>
      <c r="AS464" s="78">
        <v>44708.99562500004</v>
      </c>
      <c r="AT464" s="78">
        <v>16008.429199218755</v>
      </c>
      <c r="AU464" s="78">
        <v>55900.536582031214</v>
      </c>
      <c r="AV464" s="78">
        <v>25625.625750000007</v>
      </c>
      <c r="AW464" s="78">
        <v>3045.1323576293903</v>
      </c>
      <c r="AX464" s="78">
        <v>38106.056682128888</v>
      </c>
      <c r="AY464" s="78">
        <v>49980.985900390566</v>
      </c>
    </row>
    <row r="465" spans="1:51" x14ac:dyDescent="0.25">
      <c r="A465" s="89">
        <v>43636</v>
      </c>
      <c r="B465" s="90">
        <v>8</v>
      </c>
      <c r="C465" s="78">
        <v>44389.244628906235</v>
      </c>
      <c r="D465" s="78">
        <v>43643.511472656297</v>
      </c>
      <c r="E465" s="78">
        <v>24419.654267578117</v>
      </c>
      <c r="F465" s="78">
        <v>75583.298585937489</v>
      </c>
      <c r="G465" s="78">
        <v>39513.177058266279</v>
      </c>
      <c r="H465" s="78">
        <v>6856.1218261718877</v>
      </c>
      <c r="I465" s="78">
        <v>37012.743134765638</v>
      </c>
      <c r="J465" s="78">
        <v>94.314880371093707</v>
      </c>
      <c r="K465" s="78">
        <v>22886.48618164063</v>
      </c>
      <c r="L465" s="78">
        <v>15814.088115230481</v>
      </c>
      <c r="M465" s="78">
        <v>34596.711124999973</v>
      </c>
      <c r="N465" s="78">
        <v>15793.552195312501</v>
      </c>
      <c r="O465" s="78">
        <v>56630.996484375035</v>
      </c>
      <c r="P465" s="78">
        <v>2595.0226444138989</v>
      </c>
      <c r="Q465" s="78">
        <v>32.017949581146226</v>
      </c>
      <c r="R465" s="78">
        <v>6949.7336181640758</v>
      </c>
      <c r="S465" s="78">
        <v>47768.559501953103</v>
      </c>
      <c r="T465" s="78">
        <v>18362.695625000018</v>
      </c>
      <c r="U465" s="78">
        <v>9673.6052460937517</v>
      </c>
      <c r="V465" s="78">
        <v>77108.214216964174</v>
      </c>
      <c r="W465" s="78">
        <v>5102.0983154296791</v>
      </c>
      <c r="X465" s="78">
        <v>18285.229087855823</v>
      </c>
      <c r="Y465" s="78">
        <v>17243.046054687497</v>
      </c>
      <c r="Z465" s="78">
        <v>413.07488585205061</v>
      </c>
      <c r="AA465" s="78">
        <v>32067.111285156272</v>
      </c>
      <c r="AB465" s="78">
        <v>29192.350296875007</v>
      </c>
      <c r="AC465" s="78">
        <v>32417.214863605557</v>
      </c>
      <c r="AD465" s="78">
        <v>43704.762691406249</v>
      </c>
      <c r="AE465" s="78">
        <v>13092.436913411451</v>
      </c>
      <c r="AF465" s="78">
        <v>18.064723968750002</v>
      </c>
      <c r="AG465" s="78">
        <v>26559.985195312503</v>
      </c>
      <c r="AH465" s="78">
        <v>47374.309550781261</v>
      </c>
      <c r="AI465" s="78">
        <v>13154.564599609388</v>
      </c>
      <c r="AJ465" s="78">
        <v>140.03666186523492</v>
      </c>
      <c r="AK465" s="78">
        <v>3419.6132644176719</v>
      </c>
      <c r="AL465" s="78">
        <v>19758.978324218751</v>
      </c>
      <c r="AM465" s="78">
        <v>25793.362365234378</v>
      </c>
      <c r="AN465" s="78">
        <v>5230.2406738281406</v>
      </c>
      <c r="AO465" s="78">
        <v>47811.26671582034</v>
      </c>
      <c r="AP465" s="78">
        <v>503.93732492061645</v>
      </c>
      <c r="AQ465" s="78">
        <v>56270.679049804705</v>
      </c>
      <c r="AR465" s="78">
        <v>57435.903514648497</v>
      </c>
      <c r="AS465" s="78">
        <v>53474.899714843756</v>
      </c>
      <c r="AT465" s="78">
        <v>18567.655746093755</v>
      </c>
      <c r="AU465" s="78">
        <v>70338.22930468744</v>
      </c>
      <c r="AV465" s="78">
        <v>28111.93200390623</v>
      </c>
      <c r="AW465" s="78">
        <v>3124.1357644760119</v>
      </c>
      <c r="AX465" s="78">
        <v>45452.825329589876</v>
      </c>
      <c r="AY465" s="78">
        <v>67161.566023437423</v>
      </c>
    </row>
    <row r="466" spans="1:51" x14ac:dyDescent="0.25">
      <c r="A466" s="89">
        <v>43636</v>
      </c>
      <c r="B466" s="90">
        <v>9</v>
      </c>
      <c r="C466" s="78">
        <v>48443.490871093774</v>
      </c>
      <c r="D466" s="78">
        <v>48353.996882812469</v>
      </c>
      <c r="E466" s="78">
        <v>23666.434912109362</v>
      </c>
      <c r="F466" s="78">
        <v>77554.067218750017</v>
      </c>
      <c r="G466" s="78">
        <v>43447.581041726102</v>
      </c>
      <c r="H466" s="78">
        <v>9494.4432031249999</v>
      </c>
      <c r="I466" s="78">
        <v>42633.792623046829</v>
      </c>
      <c r="J466" s="78">
        <v>97.900264739990305</v>
      </c>
      <c r="K466" s="78">
        <v>25881.764111328124</v>
      </c>
      <c r="L466" s="78">
        <v>18087.038767574235</v>
      </c>
      <c r="M466" s="78">
        <v>41689.999769531263</v>
      </c>
      <c r="N466" s="78">
        <v>14357.948169921883</v>
      </c>
      <c r="O466" s="78">
        <v>64238.654505859427</v>
      </c>
      <c r="P466" s="78">
        <v>3037.529343727354</v>
      </c>
      <c r="Q466" s="78">
        <v>32.98430347442627</v>
      </c>
      <c r="R466" s="78">
        <v>5858.4008300781252</v>
      </c>
      <c r="S466" s="78">
        <v>48636.280875000033</v>
      </c>
      <c r="T466" s="78">
        <v>18000.502742187509</v>
      </c>
      <c r="U466" s="78">
        <v>8619.4481972656322</v>
      </c>
      <c r="V466" s="78">
        <v>72855.984288089152</v>
      </c>
      <c r="W466" s="78">
        <v>5792.3160644531199</v>
      </c>
      <c r="X466" s="78">
        <v>21605.540499174022</v>
      </c>
      <c r="Y466" s="78">
        <v>19727.304183593747</v>
      </c>
      <c r="Z466" s="78">
        <v>504.71353255615242</v>
      </c>
      <c r="AA466" s="78">
        <v>34615.393406250019</v>
      </c>
      <c r="AB466" s="78">
        <v>36253.30362499995</v>
      </c>
      <c r="AC466" s="78">
        <v>32651.116121486884</v>
      </c>
      <c r="AD466" s="78">
        <v>40335.07403515622</v>
      </c>
      <c r="AE466" s="78">
        <v>13857.085434895835</v>
      </c>
      <c r="AF466" s="78">
        <v>18.064723968750002</v>
      </c>
      <c r="AG466" s="78">
        <v>26751.862062500008</v>
      </c>
      <c r="AH466" s="78">
        <v>43363.25151171875</v>
      </c>
      <c r="AI466" s="78">
        <v>14805.397412109389</v>
      </c>
      <c r="AJ466" s="78">
        <v>209.08416699218776</v>
      </c>
      <c r="AK466" s="78">
        <v>3613.6647688213484</v>
      </c>
      <c r="AL466" s="78">
        <v>19284.976439453148</v>
      </c>
      <c r="AM466" s="78">
        <v>26018.349716796889</v>
      </c>
      <c r="AN466" s="78">
        <v>4377.04443359375</v>
      </c>
      <c r="AO466" s="78">
        <v>53183.220250000006</v>
      </c>
      <c r="AP466" s="78">
        <v>694.42996561046789</v>
      </c>
      <c r="AQ466" s="78">
        <v>69190.6891894531</v>
      </c>
      <c r="AR466" s="78">
        <v>66084.779574218759</v>
      </c>
      <c r="AS466" s="78">
        <v>54951.762962890643</v>
      </c>
      <c r="AT466" s="78">
        <v>20412.456351562487</v>
      </c>
      <c r="AU466" s="78">
        <v>74301.614554687592</v>
      </c>
      <c r="AV466" s="78">
        <v>26926.365124999978</v>
      </c>
      <c r="AW466" s="78">
        <v>2669.6339616073737</v>
      </c>
      <c r="AX466" s="78">
        <v>43346.609382324212</v>
      </c>
      <c r="AY466" s="78">
        <v>83229.16985546879</v>
      </c>
    </row>
    <row r="467" spans="1:51" x14ac:dyDescent="0.25">
      <c r="A467" s="89">
        <v>43636</v>
      </c>
      <c r="B467" s="90">
        <v>10</v>
      </c>
      <c r="C467" s="78">
        <v>51019.364828125057</v>
      </c>
      <c r="D467" s="78">
        <v>52126.64033593746</v>
      </c>
      <c r="E467" s="78">
        <v>24100.281494140618</v>
      </c>
      <c r="F467" s="78">
        <v>80220.859414062448</v>
      </c>
      <c r="G467" s="78">
        <v>47618.193683621925</v>
      </c>
      <c r="H467" s="78">
        <v>10536.986367187494</v>
      </c>
      <c r="I467" s="78">
        <v>46933.753517578123</v>
      </c>
      <c r="J467" s="78">
        <v>98.081918716430607</v>
      </c>
      <c r="K467" s="78">
        <v>27982.232373046878</v>
      </c>
      <c r="L467" s="78">
        <v>19877.847608394535</v>
      </c>
      <c r="M467" s="78">
        <v>43645.385554687498</v>
      </c>
      <c r="N467" s="78">
        <v>15307.341902343749</v>
      </c>
      <c r="O467" s="78">
        <v>69111.469642578129</v>
      </c>
      <c r="P467" s="78">
        <v>3117.4814090049749</v>
      </c>
      <c r="Q467" s="78">
        <v>33.715996742248542</v>
      </c>
      <c r="R467" s="78">
        <v>5837.9583007812507</v>
      </c>
      <c r="S467" s="78">
        <v>51858.461314453132</v>
      </c>
      <c r="T467" s="78">
        <v>18950.10905664062</v>
      </c>
      <c r="U467" s="78">
        <v>8975.1549238281186</v>
      </c>
      <c r="V467" s="78">
        <v>73659.385512089153</v>
      </c>
      <c r="W467" s="78">
        <v>6723.2538085937394</v>
      </c>
      <c r="X467" s="78">
        <v>23970.98842275692</v>
      </c>
      <c r="Y467" s="78">
        <v>21040.613101562503</v>
      </c>
      <c r="Z467" s="78">
        <v>564.97488889160138</v>
      </c>
      <c r="AA467" s="78">
        <v>36627.529873046908</v>
      </c>
      <c r="AB467" s="78">
        <v>39938.481441406235</v>
      </c>
      <c r="AC467" s="78">
        <v>34327.868022774834</v>
      </c>
      <c r="AD467" s="78">
        <v>40770.88840234372</v>
      </c>
      <c r="AE467" s="78">
        <v>14429.394528645844</v>
      </c>
      <c r="AF467" s="78">
        <v>18.064723968750002</v>
      </c>
      <c r="AG467" s="78">
        <v>27864.504562499998</v>
      </c>
      <c r="AH467" s="78">
        <v>43827.699832031234</v>
      </c>
      <c r="AI467" s="78">
        <v>16339.948339843748</v>
      </c>
      <c r="AJ467" s="78">
        <v>244.31444555664103</v>
      </c>
      <c r="AK467" s="78">
        <v>3702.4246717376705</v>
      </c>
      <c r="AL467" s="78">
        <v>19708.387222656263</v>
      </c>
      <c r="AM467" s="78">
        <v>27368.739341796871</v>
      </c>
      <c r="AN467" s="78">
        <v>4405.9971191406312</v>
      </c>
      <c r="AO467" s="78">
        <v>57301.704686523393</v>
      </c>
      <c r="AP467" s="78">
        <v>946.63262065969855</v>
      </c>
      <c r="AQ467" s="78">
        <v>77275.78718554684</v>
      </c>
      <c r="AR467" s="78">
        <v>72119.624130859331</v>
      </c>
      <c r="AS467" s="78">
        <v>57485.53446289061</v>
      </c>
      <c r="AT467" s="78">
        <v>21577.226117187478</v>
      </c>
      <c r="AU467" s="78">
        <v>77434.539585937469</v>
      </c>
      <c r="AV467" s="78">
        <v>28122.947796874985</v>
      </c>
      <c r="AW467" s="78">
        <v>2667.1096002868526</v>
      </c>
      <c r="AX467" s="78">
        <v>44680.546896972694</v>
      </c>
      <c r="AY467" s="78">
        <v>92693.203660156461</v>
      </c>
    </row>
    <row r="468" spans="1:51" x14ac:dyDescent="0.25">
      <c r="A468" s="89">
        <v>43636</v>
      </c>
      <c r="B468" s="90">
        <v>11</v>
      </c>
      <c r="C468" s="78">
        <v>52704.957312499944</v>
      </c>
      <c r="D468" s="78">
        <v>52896.701421874975</v>
      </c>
      <c r="E468" s="78">
        <v>24071.227285156245</v>
      </c>
      <c r="F468" s="78">
        <v>82142.860761718781</v>
      </c>
      <c r="G468" s="78">
        <v>47718.200053199769</v>
      </c>
      <c r="H468" s="78">
        <v>10740.340468749993</v>
      </c>
      <c r="I468" s="78">
        <v>49720.052321288975</v>
      </c>
      <c r="J468" s="78">
        <v>101.82097053527829</v>
      </c>
      <c r="K468" s="78">
        <v>29030.63818359375</v>
      </c>
      <c r="L468" s="78">
        <v>20044.665061519532</v>
      </c>
      <c r="M468" s="78">
        <v>43977.551175781271</v>
      </c>
      <c r="N468" s="78">
        <v>15685.328671875001</v>
      </c>
      <c r="O468" s="78">
        <v>71989.93830273443</v>
      </c>
      <c r="P468" s="78">
        <v>3224.8584109716812</v>
      </c>
      <c r="Q468" s="78">
        <v>34.763862609863281</v>
      </c>
      <c r="R468" s="78">
        <v>5939.5424194335937</v>
      </c>
      <c r="S468" s="78">
        <v>53158.042177734387</v>
      </c>
      <c r="T468" s="78">
        <v>20074.829937499999</v>
      </c>
      <c r="U468" s="78">
        <v>9395.7659824218808</v>
      </c>
      <c r="V468" s="78">
        <v>74492.603064183044</v>
      </c>
      <c r="W468" s="78">
        <v>6789.8204833984282</v>
      </c>
      <c r="X468" s="78">
        <v>25100.899649439085</v>
      </c>
      <c r="Y468" s="78">
        <v>19906.269925781246</v>
      </c>
      <c r="Z468" s="78">
        <v>529.52809506835933</v>
      </c>
      <c r="AA468" s="78">
        <v>37017.343113281313</v>
      </c>
      <c r="AB468" s="78">
        <v>40311.775832031264</v>
      </c>
      <c r="AC468" s="78">
        <v>35034.869534273377</v>
      </c>
      <c r="AD468" s="78">
        <v>40900.913804687509</v>
      </c>
      <c r="AE468" s="78">
        <v>14479.100542317692</v>
      </c>
      <c r="AF468" s="78">
        <v>18.064723968750002</v>
      </c>
      <c r="AG468" s="78">
        <v>27888.720664062508</v>
      </c>
      <c r="AH468" s="78">
        <v>44723.345574218773</v>
      </c>
      <c r="AI468" s="78">
        <v>16537.617968750001</v>
      </c>
      <c r="AJ468" s="78">
        <v>261.29417431640513</v>
      </c>
      <c r="AK468" s="78">
        <v>4064.3455255303948</v>
      </c>
      <c r="AL468" s="78">
        <v>20463.72564843751</v>
      </c>
      <c r="AM468" s="78">
        <v>27757.773207031223</v>
      </c>
      <c r="AN468" s="78">
        <v>4548.1291015625084</v>
      </c>
      <c r="AO468" s="78">
        <v>57912.079708984362</v>
      </c>
      <c r="AP468" s="78">
        <v>928.93101283438079</v>
      </c>
      <c r="AQ468" s="78">
        <v>82031.69109374992</v>
      </c>
      <c r="AR468" s="78">
        <v>72986.663509765553</v>
      </c>
      <c r="AS468" s="78">
        <v>58731.874656250002</v>
      </c>
      <c r="AT468" s="78">
        <v>21733.055027343766</v>
      </c>
      <c r="AU468" s="78">
        <v>77336.595644531379</v>
      </c>
      <c r="AV468" s="78">
        <v>28751.809480468764</v>
      </c>
      <c r="AW468" s="78">
        <v>2836.5497813114189</v>
      </c>
      <c r="AX468" s="78">
        <v>44656.029216308605</v>
      </c>
      <c r="AY468" s="78">
        <v>95072.44058984374</v>
      </c>
    </row>
    <row r="469" spans="1:51" x14ac:dyDescent="0.25">
      <c r="A469" s="89">
        <v>43636</v>
      </c>
      <c r="B469" s="90">
        <v>12</v>
      </c>
      <c r="C469" s="78">
        <v>52460.90335937505</v>
      </c>
      <c r="D469" s="78">
        <v>52017.421363281261</v>
      </c>
      <c r="E469" s="78">
        <v>23911.817099609394</v>
      </c>
      <c r="F469" s="78">
        <v>82046.060394531232</v>
      </c>
      <c r="G469" s="78">
        <v>45784.977095397306</v>
      </c>
      <c r="H469" s="78">
        <v>11043.4438671875</v>
      </c>
      <c r="I469" s="78">
        <v>50203.313571289029</v>
      </c>
      <c r="J469" s="78">
        <v>94.914663314819393</v>
      </c>
      <c r="K469" s="78">
        <v>28862.404589843751</v>
      </c>
      <c r="L469" s="78">
        <v>19174.014197261738</v>
      </c>
      <c r="M469" s="78">
        <v>43644.662816406249</v>
      </c>
      <c r="N469" s="78">
        <v>16060.453578124996</v>
      </c>
      <c r="O469" s="78">
        <v>71172.448968749959</v>
      </c>
      <c r="P469" s="78">
        <v>3186.8735548892264</v>
      </c>
      <c r="Q469" s="78">
        <v>33.152194976806641</v>
      </c>
      <c r="R469" s="78">
        <v>5848.8604003906321</v>
      </c>
      <c r="S469" s="78">
        <v>52744.17102148437</v>
      </c>
      <c r="T469" s="78">
        <v>20875.285283203128</v>
      </c>
      <c r="U469" s="78">
        <v>9747.4116308593711</v>
      </c>
      <c r="V469" s="78">
        <v>73616.48992583924</v>
      </c>
      <c r="W469" s="78">
        <v>6866.9530517578105</v>
      </c>
      <c r="X469" s="78">
        <v>25113.315170341502</v>
      </c>
      <c r="Y469" s="78">
        <v>18877.346316406256</v>
      </c>
      <c r="Z469" s="78">
        <v>544.79126574707038</v>
      </c>
      <c r="AA469" s="78">
        <v>36601.66108984375</v>
      </c>
      <c r="AB469" s="78">
        <v>40231.374585937483</v>
      </c>
      <c r="AC469" s="78">
        <v>35727.128912366708</v>
      </c>
      <c r="AD469" s="78">
        <v>41103.401652343739</v>
      </c>
      <c r="AE469" s="78">
        <v>13830.687306075535</v>
      </c>
      <c r="AF469" s="78">
        <v>18.064723968750002</v>
      </c>
      <c r="AG469" s="78">
        <v>27711.554421875</v>
      </c>
      <c r="AH469" s="78">
        <v>45880.720035156242</v>
      </c>
      <c r="AI469" s="78">
        <v>16191.943359374998</v>
      </c>
      <c r="AJ469" s="78">
        <v>254.5658256835934</v>
      </c>
      <c r="AK469" s="78">
        <v>4165.936990751341</v>
      </c>
      <c r="AL469" s="78">
        <v>20462.830337890646</v>
      </c>
      <c r="AM469" s="78">
        <v>27331.017072265578</v>
      </c>
      <c r="AN469" s="78">
        <v>4629.4017089843819</v>
      </c>
      <c r="AO469" s="78">
        <v>57145.03057031249</v>
      </c>
      <c r="AP469" s="78">
        <v>916.76153978890954</v>
      </c>
      <c r="AQ469" s="78">
        <v>82397.25955468748</v>
      </c>
      <c r="AR469" s="78">
        <v>71884.918843749998</v>
      </c>
      <c r="AS469" s="78">
        <v>58834.487373046868</v>
      </c>
      <c r="AT469" s="78">
        <v>21408.585910156242</v>
      </c>
      <c r="AU469" s="78">
        <v>76596.065226562394</v>
      </c>
      <c r="AV469" s="78">
        <v>28794.810613281261</v>
      </c>
      <c r="AW469" s="78">
        <v>2900.1247587890671</v>
      </c>
      <c r="AX469" s="78">
        <v>43848.048732910182</v>
      </c>
      <c r="AY469" s="78">
        <v>93879.979078124903</v>
      </c>
    </row>
    <row r="470" spans="1:51" x14ac:dyDescent="0.25">
      <c r="A470" s="89">
        <v>43636</v>
      </c>
      <c r="B470" s="90">
        <v>13</v>
      </c>
      <c r="C470" s="78">
        <v>52392.682449218693</v>
      </c>
      <c r="D470" s="78">
        <v>50349.174812499994</v>
      </c>
      <c r="E470" s="78">
        <v>24188.144638671864</v>
      </c>
      <c r="F470" s="78">
        <v>82409.519972656242</v>
      </c>
      <c r="G470" s="78">
        <v>43561.397455097729</v>
      </c>
      <c r="H470" s="78">
        <v>10390.460546874992</v>
      </c>
      <c r="I470" s="78">
        <v>49786.54802929693</v>
      </c>
      <c r="J470" s="78">
        <v>93.623294830322195</v>
      </c>
      <c r="K470" s="78">
        <v>28173.218066406265</v>
      </c>
      <c r="L470" s="78">
        <v>17874.689760738303</v>
      </c>
      <c r="M470" s="78">
        <v>41939.822121093748</v>
      </c>
      <c r="N470" s="78">
        <v>16160.693468750002</v>
      </c>
      <c r="O470" s="78">
        <v>69775.677531250069</v>
      </c>
      <c r="P470" s="78">
        <v>2840.4081321386325</v>
      </c>
      <c r="Q470" s="78">
        <v>32.703562259674072</v>
      </c>
      <c r="R470" s="78">
        <v>5880.417211914053</v>
      </c>
      <c r="S470" s="78">
        <v>52030.617919921853</v>
      </c>
      <c r="T470" s="78">
        <v>21625.079037109386</v>
      </c>
      <c r="U470" s="78">
        <v>10255.400435546861</v>
      </c>
      <c r="V470" s="78">
        <v>72875.952341214288</v>
      </c>
      <c r="W470" s="78">
        <v>6237.9030029296919</v>
      </c>
      <c r="X470" s="78">
        <v>23513.38365888824</v>
      </c>
      <c r="Y470" s="78">
        <v>18435.392613281252</v>
      </c>
      <c r="Z470" s="78">
        <v>564.46618781738312</v>
      </c>
      <c r="AA470" s="78">
        <v>36160.291097656263</v>
      </c>
      <c r="AB470" s="78">
        <v>39850.906128906252</v>
      </c>
      <c r="AC470" s="78">
        <v>35902.649879823046</v>
      </c>
      <c r="AD470" s="78">
        <v>40296.989316406245</v>
      </c>
      <c r="AE470" s="78">
        <v>12856.375099451669</v>
      </c>
      <c r="AF470" s="78">
        <v>18.064723968750002</v>
      </c>
      <c r="AG470" s="78">
        <v>26759.649148437496</v>
      </c>
      <c r="AH470" s="78">
        <v>45205.296406249996</v>
      </c>
      <c r="AI470" s="78">
        <v>15755.083740234377</v>
      </c>
      <c r="AJ470" s="78">
        <v>248.85457666015606</v>
      </c>
      <c r="AK470" s="78">
        <v>3839.7858338153078</v>
      </c>
      <c r="AL470" s="78">
        <v>20101.993228515639</v>
      </c>
      <c r="AM470" s="78">
        <v>25979.547244140642</v>
      </c>
      <c r="AN470" s="78">
        <v>4491.8496093750109</v>
      </c>
      <c r="AO470" s="78">
        <v>55982.376128906231</v>
      </c>
      <c r="AP470" s="78">
        <v>841.80975138525389</v>
      </c>
      <c r="AQ470" s="78">
        <v>81436.193624999971</v>
      </c>
      <c r="AR470" s="78">
        <v>69898.094426757714</v>
      </c>
      <c r="AS470" s="78">
        <v>57634.415416015639</v>
      </c>
      <c r="AT470" s="78">
        <v>20610.286628906277</v>
      </c>
      <c r="AU470" s="78">
        <v>74979.741796874965</v>
      </c>
      <c r="AV470" s="78">
        <v>28479.546593749954</v>
      </c>
      <c r="AW470" s="78">
        <v>2843.945651367193</v>
      </c>
      <c r="AX470" s="78">
        <v>43642.775976562523</v>
      </c>
      <c r="AY470" s="78">
        <v>92073.671453124975</v>
      </c>
    </row>
    <row r="471" spans="1:51" x14ac:dyDescent="0.25">
      <c r="A471" s="89">
        <v>43636</v>
      </c>
      <c r="B471" s="90">
        <v>14</v>
      </c>
      <c r="C471" s="78">
        <v>51411.706953124944</v>
      </c>
      <c r="D471" s="78">
        <v>49025.848855468743</v>
      </c>
      <c r="E471" s="78">
        <v>23696.760820312516</v>
      </c>
      <c r="F471" s="78">
        <v>81735.729359375022</v>
      </c>
      <c r="G471" s="78">
        <v>39914.180352015021</v>
      </c>
      <c r="H471" s="78">
        <v>9717.6770703125057</v>
      </c>
      <c r="I471" s="78">
        <v>49590.832513671921</v>
      </c>
      <c r="J471" s="78">
        <v>96.848987579345703</v>
      </c>
      <c r="K471" s="78">
        <v>27060.121533203117</v>
      </c>
      <c r="L471" s="78">
        <v>17165.96016015239</v>
      </c>
      <c r="M471" s="78">
        <v>39188.401460937486</v>
      </c>
      <c r="N471" s="78">
        <v>15528.845941406251</v>
      </c>
      <c r="O471" s="78">
        <v>68062.379333984325</v>
      </c>
      <c r="P471" s="78">
        <v>3066.9639255603015</v>
      </c>
      <c r="Q471" s="78">
        <v>31.580111503601081</v>
      </c>
      <c r="R471" s="78">
        <v>5929.9414550781194</v>
      </c>
      <c r="S471" s="78">
        <v>50561.813677734368</v>
      </c>
      <c r="T471" s="78">
        <v>21369.602660156241</v>
      </c>
      <c r="U471" s="78">
        <v>10392.238658203121</v>
      </c>
      <c r="V471" s="78">
        <v>72002.88515168296</v>
      </c>
      <c r="W471" s="78">
        <v>5723.9366210937505</v>
      </c>
      <c r="X471" s="78">
        <v>22986.444388337808</v>
      </c>
      <c r="Y471" s="78">
        <v>16926.830152343748</v>
      </c>
      <c r="Z471" s="78">
        <v>521.80439124755856</v>
      </c>
      <c r="AA471" s="78">
        <v>34364.976621093731</v>
      </c>
      <c r="AB471" s="78">
        <v>39969.180253906256</v>
      </c>
      <c r="AC471" s="78">
        <v>35406.221556162855</v>
      </c>
      <c r="AD471" s="78">
        <v>40421.140113281232</v>
      </c>
      <c r="AE471" s="78">
        <v>13208.264220052086</v>
      </c>
      <c r="AF471" s="78">
        <v>18.064723968750002</v>
      </c>
      <c r="AG471" s="78">
        <v>26578.2915234375</v>
      </c>
      <c r="AH471" s="78">
        <v>45479.386859375008</v>
      </c>
      <c r="AI471" s="78">
        <v>14983.35122070314</v>
      </c>
      <c r="AJ471" s="78">
        <v>201.69020141601624</v>
      </c>
      <c r="AK471" s="78">
        <v>3828.5523500659174</v>
      </c>
      <c r="AL471" s="78">
        <v>20595.762945312479</v>
      </c>
      <c r="AM471" s="78">
        <v>25747.270074218723</v>
      </c>
      <c r="AN471" s="78">
        <v>4471.3841796875004</v>
      </c>
      <c r="AO471" s="78">
        <v>53982.442283203149</v>
      </c>
      <c r="AP471" s="78">
        <v>805.32459913354535</v>
      </c>
      <c r="AQ471" s="78">
        <v>80627.102679687508</v>
      </c>
      <c r="AR471" s="78">
        <v>66578.614505859383</v>
      </c>
      <c r="AS471" s="78">
        <v>56583.526046875013</v>
      </c>
      <c r="AT471" s="78">
        <v>19953.022660156246</v>
      </c>
      <c r="AU471" s="78">
        <v>73435.68391796884</v>
      </c>
      <c r="AV471" s="78">
        <v>27837.855128906234</v>
      </c>
      <c r="AW471" s="78">
        <v>2869.1057319336046</v>
      </c>
      <c r="AX471" s="78">
        <v>43335.682871093763</v>
      </c>
      <c r="AY471" s="78">
        <v>90821.263960937533</v>
      </c>
    </row>
    <row r="472" spans="1:51" x14ac:dyDescent="0.25">
      <c r="A472" s="89">
        <v>43636</v>
      </c>
      <c r="B472" s="90">
        <v>15</v>
      </c>
      <c r="C472" s="78">
        <v>49799.351671875032</v>
      </c>
      <c r="D472" s="78">
        <v>49250.069078125001</v>
      </c>
      <c r="E472" s="78">
        <v>23309.898437500015</v>
      </c>
      <c r="F472" s="78">
        <v>79682.539769531286</v>
      </c>
      <c r="G472" s="78">
        <v>41578.924225631708</v>
      </c>
      <c r="H472" s="78">
        <v>9835.6667578124943</v>
      </c>
      <c r="I472" s="78">
        <v>48839.780901367187</v>
      </c>
      <c r="J472" s="78">
        <v>99.997257232665902</v>
      </c>
      <c r="K472" s="78">
        <v>27441.50263671876</v>
      </c>
      <c r="L472" s="78">
        <v>17055.122834957023</v>
      </c>
      <c r="M472" s="78">
        <v>40169.142550781275</v>
      </c>
      <c r="N472" s="78">
        <v>15057.685457031252</v>
      </c>
      <c r="O472" s="78">
        <v>67208.790404296858</v>
      </c>
      <c r="P472" s="78">
        <v>2869.9322911334211</v>
      </c>
      <c r="Q472" s="78">
        <v>31.529098510742191</v>
      </c>
      <c r="R472" s="78">
        <v>5822.5644775390683</v>
      </c>
      <c r="S472" s="78">
        <v>50946.710914062518</v>
      </c>
      <c r="T472" s="78">
        <v>20962.932978515641</v>
      </c>
      <c r="U472" s="78">
        <v>9900.531935546871</v>
      </c>
      <c r="V472" s="78">
        <v>71815.170260370462</v>
      </c>
      <c r="W472" s="78">
        <v>6001.6466064453198</v>
      </c>
      <c r="X472" s="78">
        <v>22798.200966126973</v>
      </c>
      <c r="Y472" s="78">
        <v>17924.210195312498</v>
      </c>
      <c r="Z472" s="78">
        <v>472.67844285888663</v>
      </c>
      <c r="AA472" s="78">
        <v>34551.031304687516</v>
      </c>
      <c r="AB472" s="78">
        <v>39502.794867187513</v>
      </c>
      <c r="AC472" s="78">
        <v>34648.941218829415</v>
      </c>
      <c r="AD472" s="78">
        <v>40350.183476562481</v>
      </c>
      <c r="AE472" s="78">
        <v>13905.522657552065</v>
      </c>
      <c r="AF472" s="78">
        <v>18.064723968750002</v>
      </c>
      <c r="AG472" s="78">
        <v>26651.754453124995</v>
      </c>
      <c r="AH472" s="78">
        <v>45254.52548046875</v>
      </c>
      <c r="AI472" s="78">
        <v>15438.35361328125</v>
      </c>
      <c r="AJ472" s="78">
        <v>233.77612719726557</v>
      </c>
      <c r="AK472" s="78">
        <v>3698.8818080523683</v>
      </c>
      <c r="AL472" s="78">
        <v>20927.098648437513</v>
      </c>
      <c r="AM472" s="78">
        <v>25378.306986328127</v>
      </c>
      <c r="AN472" s="78">
        <v>4617.3758789062485</v>
      </c>
      <c r="AO472" s="78">
        <v>53800.59985839844</v>
      </c>
      <c r="AP472" s="78">
        <v>834.62697500646982</v>
      </c>
      <c r="AQ472" s="78">
        <v>79457.736074218774</v>
      </c>
      <c r="AR472" s="78">
        <v>66998.526765624978</v>
      </c>
      <c r="AS472" s="78">
        <v>56998.375916015641</v>
      </c>
      <c r="AT472" s="78">
        <v>19406.663273437505</v>
      </c>
      <c r="AU472" s="78">
        <v>72155.301230468685</v>
      </c>
      <c r="AV472" s="78">
        <v>29074.698347656275</v>
      </c>
      <c r="AW472" s="78">
        <v>3451.7515478515702</v>
      </c>
      <c r="AX472" s="78">
        <v>43564.651115722671</v>
      </c>
      <c r="AY472" s="78">
        <v>88628.506546875011</v>
      </c>
    </row>
    <row r="473" spans="1:51" x14ac:dyDescent="0.25">
      <c r="A473" s="89">
        <v>43636</v>
      </c>
      <c r="B473" s="90">
        <v>16</v>
      </c>
      <c r="C473" s="78">
        <v>48409.828503906225</v>
      </c>
      <c r="D473" s="78">
        <v>49248.699160156262</v>
      </c>
      <c r="E473" s="78">
        <v>22758.727529296855</v>
      </c>
      <c r="F473" s="78">
        <v>77677.176015624966</v>
      </c>
      <c r="G473" s="78">
        <v>41409.257239259961</v>
      </c>
      <c r="H473" s="78">
        <v>10098.216875000002</v>
      </c>
      <c r="I473" s="78">
        <v>48071.819267578059</v>
      </c>
      <c r="J473" s="78">
        <v>96.503559112548785</v>
      </c>
      <c r="K473" s="78">
        <v>27176.109814453146</v>
      </c>
      <c r="L473" s="78">
        <v>16975.133664058627</v>
      </c>
      <c r="M473" s="78">
        <v>40254.612761718738</v>
      </c>
      <c r="N473" s="78">
        <v>14916.657896484381</v>
      </c>
      <c r="O473" s="78">
        <v>66493.613474609301</v>
      </c>
      <c r="P473" s="78">
        <v>2570.2490748933419</v>
      </c>
      <c r="Q473" s="78">
        <v>32.408897399902344</v>
      </c>
      <c r="R473" s="78">
        <v>5759.3247680664062</v>
      </c>
      <c r="S473" s="78">
        <v>51266.517185546843</v>
      </c>
      <c r="T473" s="78">
        <v>20257.872130859352</v>
      </c>
      <c r="U473" s="78">
        <v>9611.3036992187481</v>
      </c>
      <c r="V473" s="78">
        <v>70696.677718651743</v>
      </c>
      <c r="W473" s="78">
        <v>5811.7737060547006</v>
      </c>
      <c r="X473" s="78">
        <v>22233.572615435605</v>
      </c>
      <c r="Y473" s="78">
        <v>17551.909437499995</v>
      </c>
      <c r="Z473" s="78">
        <v>489.8772067749025</v>
      </c>
      <c r="AA473" s="78">
        <v>34409.364138671852</v>
      </c>
      <c r="AB473" s="78">
        <v>38846.066359375007</v>
      </c>
      <c r="AC473" s="78">
        <v>33408.424204169823</v>
      </c>
      <c r="AD473" s="78">
        <v>39954.350304687512</v>
      </c>
      <c r="AE473" s="78">
        <v>13783.524118489577</v>
      </c>
      <c r="AF473" s="78">
        <v>18.064723968750002</v>
      </c>
      <c r="AG473" s="78">
        <v>26877.952843750001</v>
      </c>
      <c r="AH473" s="78">
        <v>44541.752515624976</v>
      </c>
      <c r="AI473" s="78">
        <v>15671.660253906261</v>
      </c>
      <c r="AJ473" s="78">
        <v>234.75646704101564</v>
      </c>
      <c r="AK473" s="78">
        <v>3545.6092941748043</v>
      </c>
      <c r="AL473" s="78">
        <v>21020.841119140623</v>
      </c>
      <c r="AM473" s="78">
        <v>25449.52171093749</v>
      </c>
      <c r="AN473" s="78">
        <v>4649.4587890625007</v>
      </c>
      <c r="AO473" s="78">
        <v>53519.675159179686</v>
      </c>
      <c r="AP473" s="78">
        <v>828.99727042785662</v>
      </c>
      <c r="AQ473" s="78">
        <v>78108.979828124953</v>
      </c>
      <c r="AR473" s="78">
        <v>67226.546486328138</v>
      </c>
      <c r="AS473" s="78">
        <v>56992.510652343735</v>
      </c>
      <c r="AT473" s="78">
        <v>19670.368054687511</v>
      </c>
      <c r="AU473" s="78">
        <v>71176.923691406235</v>
      </c>
      <c r="AV473" s="78">
        <v>29231.61641796878</v>
      </c>
      <c r="AW473" s="78">
        <v>3218.7875917968754</v>
      </c>
      <c r="AX473" s="78">
        <v>43720.556289062493</v>
      </c>
      <c r="AY473" s="78">
        <v>87124.242605468695</v>
      </c>
    </row>
    <row r="474" spans="1:51" x14ac:dyDescent="0.25">
      <c r="A474" s="89">
        <v>43636</v>
      </c>
      <c r="B474" s="90">
        <v>17</v>
      </c>
      <c r="C474" s="78">
        <v>47561.75527343752</v>
      </c>
      <c r="D474" s="78">
        <v>49367.71046093756</v>
      </c>
      <c r="E474" s="78">
        <v>22469.018154296911</v>
      </c>
      <c r="F474" s="78">
        <v>76966.471597656186</v>
      </c>
      <c r="G474" s="78">
        <v>40662.46020993057</v>
      </c>
      <c r="H474" s="78">
        <v>10145.352832031247</v>
      </c>
      <c r="I474" s="78">
        <v>47487.614258789035</v>
      </c>
      <c r="J474" s="78">
        <v>97.77082443237309</v>
      </c>
      <c r="K474" s="78">
        <v>27329.654394531255</v>
      </c>
      <c r="L474" s="78">
        <v>16682.145305660215</v>
      </c>
      <c r="M474" s="78">
        <v>40042.171925781244</v>
      </c>
      <c r="N474" s="78">
        <v>14294.382683593742</v>
      </c>
      <c r="O474" s="78">
        <v>66292.411019531268</v>
      </c>
      <c r="P474" s="78">
        <v>2742.4028652665347</v>
      </c>
      <c r="Q474" s="78">
        <v>32.662097930908203</v>
      </c>
      <c r="R474" s="78">
        <v>5825.2013427734355</v>
      </c>
      <c r="S474" s="78">
        <v>51419.397037109367</v>
      </c>
      <c r="T474" s="78">
        <v>19654.84128320311</v>
      </c>
      <c r="U474" s="78">
        <v>9275.502675781252</v>
      </c>
      <c r="V474" s="78">
        <v>71091.792222557953</v>
      </c>
      <c r="W474" s="78">
        <v>5953.0094238281199</v>
      </c>
      <c r="X474" s="78">
        <v>22317.835033754483</v>
      </c>
      <c r="Y474" s="78">
        <v>17740.779550781248</v>
      </c>
      <c r="Z474" s="78">
        <v>507.26652833251961</v>
      </c>
      <c r="AA474" s="78">
        <v>34818.049103515659</v>
      </c>
      <c r="AB474" s="78">
        <v>37720.322414062546</v>
      </c>
      <c r="AC474" s="78">
        <v>32882.925015278037</v>
      </c>
      <c r="AD474" s="78">
        <v>39899.607519531251</v>
      </c>
      <c r="AE474" s="78">
        <v>13574.066198567712</v>
      </c>
      <c r="AF474" s="78">
        <v>18.064723968750002</v>
      </c>
      <c r="AG474" s="78">
        <v>27302.450312499994</v>
      </c>
      <c r="AH474" s="78">
        <v>45715.135464843734</v>
      </c>
      <c r="AI474" s="78">
        <v>15910.01733398437</v>
      </c>
      <c r="AJ474" s="78">
        <v>226.43978564453067</v>
      </c>
      <c r="AK474" s="78">
        <v>3532.1059988311031</v>
      </c>
      <c r="AL474" s="78">
        <v>21643.526439453126</v>
      </c>
      <c r="AM474" s="78">
        <v>25668.190466796867</v>
      </c>
      <c r="AN474" s="78">
        <v>4826.556640625</v>
      </c>
      <c r="AO474" s="78">
        <v>53673.74580175781</v>
      </c>
      <c r="AP474" s="78">
        <v>652.26412800000003</v>
      </c>
      <c r="AQ474" s="78">
        <v>77247.761046875035</v>
      </c>
      <c r="AR474" s="78">
        <v>67049.960328125017</v>
      </c>
      <c r="AS474" s="78">
        <v>58417.673187500011</v>
      </c>
      <c r="AT474" s="78">
        <v>19634.761027343764</v>
      </c>
      <c r="AU474" s="78">
        <v>71434.335437499962</v>
      </c>
      <c r="AV474" s="78">
        <v>29438.58766015627</v>
      </c>
      <c r="AW474" s="78">
        <v>3163.0518046875045</v>
      </c>
      <c r="AX474" s="78">
        <v>44690.838134765654</v>
      </c>
      <c r="AY474" s="78">
        <v>85941.543484374954</v>
      </c>
    </row>
    <row r="475" spans="1:51" x14ac:dyDescent="0.25">
      <c r="A475" s="89">
        <v>43636</v>
      </c>
      <c r="B475" s="90">
        <v>18</v>
      </c>
      <c r="C475" s="78">
        <v>49591.078207031249</v>
      </c>
      <c r="D475" s="78">
        <v>50629.111710937519</v>
      </c>
      <c r="E475" s="78">
        <v>24281.296884765619</v>
      </c>
      <c r="F475" s="78">
        <v>82448.860527343699</v>
      </c>
      <c r="G475" s="78">
        <v>42200.94149378717</v>
      </c>
      <c r="H475" s="78">
        <v>9078.7642480468803</v>
      </c>
      <c r="I475" s="78">
        <v>47488.983958007841</v>
      </c>
      <c r="J475" s="78">
        <v>109.2754611968995</v>
      </c>
      <c r="K475" s="78">
        <v>28258.726318359386</v>
      </c>
      <c r="L475" s="78">
        <v>16570.461860347663</v>
      </c>
      <c r="M475" s="78">
        <v>36741.916867187487</v>
      </c>
      <c r="N475" s="78">
        <v>15277.549396484386</v>
      </c>
      <c r="O475" s="78">
        <v>66442.574218749942</v>
      </c>
      <c r="P475" s="78">
        <v>2331.5760491033998</v>
      </c>
      <c r="Q475" s="78">
        <v>33.016642570495605</v>
      </c>
      <c r="R475" s="78">
        <v>6838.6261596679587</v>
      </c>
      <c r="S475" s="78">
        <v>55237.892589843766</v>
      </c>
      <c r="T475" s="78">
        <v>20804.332425781264</v>
      </c>
      <c r="U475" s="78">
        <v>9860.7854765624998</v>
      </c>
      <c r="V475" s="78">
        <v>79056.984910901767</v>
      </c>
      <c r="W475" s="78">
        <v>6077.1597167968794</v>
      </c>
      <c r="X475" s="78">
        <v>21988.258727380049</v>
      </c>
      <c r="Y475" s="78">
        <v>16282.369320312513</v>
      </c>
      <c r="Z475" s="78">
        <v>453.74885812988282</v>
      </c>
      <c r="AA475" s="78">
        <v>36335.920314453142</v>
      </c>
      <c r="AB475" s="78">
        <v>36133.507539062506</v>
      </c>
      <c r="AC475" s="78">
        <v>34956.515002604217</v>
      </c>
      <c r="AD475" s="78">
        <v>44365.228488281282</v>
      </c>
      <c r="AE475" s="78">
        <v>14468.694218098964</v>
      </c>
      <c r="AF475" s="78">
        <v>18.064723968750002</v>
      </c>
      <c r="AG475" s="78">
        <v>29787.271218749996</v>
      </c>
      <c r="AH475" s="78">
        <v>51326.373132812507</v>
      </c>
      <c r="AI475" s="78">
        <v>16181.236474609377</v>
      </c>
      <c r="AJ475" s="78">
        <v>189.57934960937479</v>
      </c>
      <c r="AK475" s="78">
        <v>2922.6448949927108</v>
      </c>
      <c r="AL475" s="78">
        <v>24174.425263671863</v>
      </c>
      <c r="AM475" s="78">
        <v>27389.881746093743</v>
      </c>
      <c r="AN475" s="78">
        <v>5445.2568359375109</v>
      </c>
      <c r="AO475" s="78">
        <v>55739.771853515645</v>
      </c>
      <c r="AP475" s="78">
        <v>456.48028821061558</v>
      </c>
      <c r="AQ475" s="78">
        <v>76945.087769531281</v>
      </c>
      <c r="AR475" s="78">
        <v>68456.346578124983</v>
      </c>
      <c r="AS475" s="78">
        <v>62290.772060546886</v>
      </c>
      <c r="AT475" s="78">
        <v>19935.154441406259</v>
      </c>
      <c r="AU475" s="78">
        <v>76086.274531250034</v>
      </c>
      <c r="AV475" s="78">
        <v>31763.040179687508</v>
      </c>
      <c r="AW475" s="78">
        <v>3710.0842290938458</v>
      </c>
      <c r="AX475" s="78">
        <v>49505.574956054697</v>
      </c>
      <c r="AY475" s="78">
        <v>86201.847617187392</v>
      </c>
    </row>
    <row r="476" spans="1:51" x14ac:dyDescent="0.25">
      <c r="A476" s="89">
        <v>43636</v>
      </c>
      <c r="B476" s="90">
        <v>19</v>
      </c>
      <c r="C476" s="78">
        <v>52960.569363281196</v>
      </c>
      <c r="D476" s="78">
        <v>53004.814941406235</v>
      </c>
      <c r="E476" s="78">
        <v>28224.313691406278</v>
      </c>
      <c r="F476" s="78">
        <v>90054.672695312489</v>
      </c>
      <c r="G476" s="78">
        <v>46149.812378906274</v>
      </c>
      <c r="H476" s="78">
        <v>7252.1841308593976</v>
      </c>
      <c r="I476" s="78">
        <v>47080.513595703102</v>
      </c>
      <c r="J476" s="78">
        <v>119.6842288970947</v>
      </c>
      <c r="K476" s="78">
        <v>29285.263476562497</v>
      </c>
      <c r="L476" s="78">
        <v>16700.266196285189</v>
      </c>
      <c r="M476" s="78">
        <v>35130.410816406256</v>
      </c>
      <c r="N476" s="78">
        <v>18357.280355468745</v>
      </c>
      <c r="O476" s="78">
        <v>66965.094080078125</v>
      </c>
      <c r="P476" s="78">
        <v>2551.7708896484405</v>
      </c>
      <c r="Q476" s="78">
        <v>33.101152420043938</v>
      </c>
      <c r="R476" s="78">
        <v>8654.3119628906297</v>
      </c>
      <c r="S476" s="78">
        <v>62013.991339843749</v>
      </c>
      <c r="T476" s="78">
        <v>23692.889650390629</v>
      </c>
      <c r="U476" s="78">
        <v>11645.452048828132</v>
      </c>
      <c r="V476" s="78">
        <v>93263.603080245462</v>
      </c>
      <c r="W476" s="78">
        <v>6563.1470458984295</v>
      </c>
      <c r="X476" s="78">
        <v>21682.775285156309</v>
      </c>
      <c r="Y476" s="78">
        <v>16579.523011718749</v>
      </c>
      <c r="Z476" s="78">
        <v>435.83593493652347</v>
      </c>
      <c r="AA476" s="78">
        <v>40609.964203124997</v>
      </c>
      <c r="AB476" s="78">
        <v>33391.611925781246</v>
      </c>
      <c r="AC476" s="78">
        <v>39575.775473263537</v>
      </c>
      <c r="AD476" s="78">
        <v>53507.743726562469</v>
      </c>
      <c r="AE476" s="78">
        <v>15154.346180989602</v>
      </c>
      <c r="AF476" s="78">
        <v>18.064723968750002</v>
      </c>
      <c r="AG476" s="78">
        <v>33683.436476562507</v>
      </c>
      <c r="AH476" s="78">
        <v>63679.313539062496</v>
      </c>
      <c r="AI476" s="78">
        <v>16515.115332031248</v>
      </c>
      <c r="AJ476" s="78">
        <v>127.8947150878908</v>
      </c>
      <c r="AK476" s="78">
        <v>2980.7842578125005</v>
      </c>
      <c r="AL476" s="78">
        <v>28913.906203125014</v>
      </c>
      <c r="AM476" s="78">
        <v>31345.046943359324</v>
      </c>
      <c r="AN476" s="78">
        <v>6884.5545410156283</v>
      </c>
      <c r="AO476" s="78">
        <v>59664.41866992187</v>
      </c>
      <c r="AP476" s="78">
        <v>582.14362800000015</v>
      </c>
      <c r="AQ476" s="78">
        <v>74751.399859375015</v>
      </c>
      <c r="AR476" s="78">
        <v>70363.443531250043</v>
      </c>
      <c r="AS476" s="78">
        <v>70935.807769531195</v>
      </c>
      <c r="AT476" s="78">
        <v>21067.276765624993</v>
      </c>
      <c r="AU476" s="78">
        <v>82046.61385546872</v>
      </c>
      <c r="AV476" s="78">
        <v>38349.165722656253</v>
      </c>
      <c r="AW476" s="78">
        <v>4811.5210376243567</v>
      </c>
      <c r="AX476" s="78">
        <v>61080.997092285172</v>
      </c>
      <c r="AY476" s="78">
        <v>81757.578664062385</v>
      </c>
    </row>
    <row r="477" spans="1:51" x14ac:dyDescent="0.25">
      <c r="A477" s="89">
        <v>43636</v>
      </c>
      <c r="B477" s="90">
        <v>20</v>
      </c>
      <c r="C477" s="78">
        <v>52560.356308593793</v>
      </c>
      <c r="D477" s="78">
        <v>54079.899296875003</v>
      </c>
      <c r="E477" s="78">
        <v>29851.827539062535</v>
      </c>
      <c r="F477" s="78">
        <v>92321.826171875015</v>
      </c>
      <c r="G477" s="78">
        <v>47937.127792968706</v>
      </c>
      <c r="H477" s="78">
        <v>6965.5123828124988</v>
      </c>
      <c r="I477" s="78">
        <v>45359.409961914076</v>
      </c>
      <c r="J477" s="78">
        <v>124.4657421112061</v>
      </c>
      <c r="K477" s="78">
        <v>29426.31225585939</v>
      </c>
      <c r="L477" s="78">
        <v>16651.922464839859</v>
      </c>
      <c r="M477" s="78">
        <v>34391.903312499991</v>
      </c>
      <c r="N477" s="78">
        <v>19073.975746093747</v>
      </c>
      <c r="O477" s="78">
        <v>66684.892162109332</v>
      </c>
      <c r="P477" s="78">
        <v>2639.1665839843708</v>
      </c>
      <c r="Q477" s="78">
        <v>33.807283401489258</v>
      </c>
      <c r="R477" s="78">
        <v>9504.5531982421726</v>
      </c>
      <c r="S477" s="78">
        <v>65216.209906249969</v>
      </c>
      <c r="T477" s="78">
        <v>24109.922984375011</v>
      </c>
      <c r="U477" s="78">
        <v>11857.041886718751</v>
      </c>
      <c r="V477" s="78">
        <v>100883.01588883923</v>
      </c>
      <c r="W477" s="78">
        <v>6313.6074707031203</v>
      </c>
      <c r="X477" s="78">
        <v>20964.297779296878</v>
      </c>
      <c r="Y477" s="78">
        <v>16861.892417968746</v>
      </c>
      <c r="Z477" s="78">
        <v>429.47918681640613</v>
      </c>
      <c r="AA477" s="78">
        <v>42457.169548828155</v>
      </c>
      <c r="AB477" s="78">
        <v>31665.711261718749</v>
      </c>
      <c r="AC477" s="78">
        <v>40244.684688267742</v>
      </c>
      <c r="AD477" s="78">
        <v>57556.903437499961</v>
      </c>
      <c r="AE477" s="78">
        <v>15288.00315364585</v>
      </c>
      <c r="AF477" s="78">
        <v>18.064723968750002</v>
      </c>
      <c r="AG477" s="78">
        <v>36220.092898437506</v>
      </c>
      <c r="AH477" s="78">
        <v>69187.576523437514</v>
      </c>
      <c r="AI477" s="78">
        <v>16637.848828125003</v>
      </c>
      <c r="AJ477" s="78">
        <v>118.76608129882914</v>
      </c>
      <c r="AK477" s="78">
        <v>3223.563940429688</v>
      </c>
      <c r="AL477" s="78">
        <v>31343.488306640647</v>
      </c>
      <c r="AM477" s="78">
        <v>32837.358119140605</v>
      </c>
      <c r="AN477" s="78">
        <v>7769.2108886718834</v>
      </c>
      <c r="AO477" s="78">
        <v>61406.824984375024</v>
      </c>
      <c r="AP477" s="78">
        <v>601.25905899999998</v>
      </c>
      <c r="AQ477" s="78">
        <v>71023.198697265616</v>
      </c>
      <c r="AR477" s="78">
        <v>71013.993068359428</v>
      </c>
      <c r="AS477" s="78">
        <v>76148.31864453126</v>
      </c>
      <c r="AT477" s="78">
        <v>20528.907890624996</v>
      </c>
      <c r="AU477" s="78">
        <v>84779.978414062469</v>
      </c>
      <c r="AV477" s="78">
        <v>42094.675636718734</v>
      </c>
      <c r="AW477" s="78">
        <v>5333.545138671896</v>
      </c>
      <c r="AX477" s="78">
        <v>66100.649277343749</v>
      </c>
      <c r="AY477" s="78">
        <v>75963.120433593591</v>
      </c>
    </row>
    <row r="478" spans="1:51" x14ac:dyDescent="0.25">
      <c r="A478" s="89">
        <v>43636</v>
      </c>
      <c r="B478" s="90">
        <v>21</v>
      </c>
      <c r="C478" s="78">
        <v>50381.131851562546</v>
      </c>
      <c r="D478" s="78">
        <v>54950.267847656272</v>
      </c>
      <c r="E478" s="78">
        <v>30969.644960937487</v>
      </c>
      <c r="F478" s="78">
        <v>92014.539718750064</v>
      </c>
      <c r="G478" s="78">
        <v>48228.871640625017</v>
      </c>
      <c r="H478" s="78">
        <v>6534.4280273437425</v>
      </c>
      <c r="I478" s="78">
        <v>44019.442651367121</v>
      </c>
      <c r="J478" s="78">
        <v>129.72639656066892</v>
      </c>
      <c r="K478" s="78">
        <v>29833.205078124996</v>
      </c>
      <c r="L478" s="78">
        <v>16274.059334957059</v>
      </c>
      <c r="M478" s="78">
        <v>34634.790242187475</v>
      </c>
      <c r="N478" s="78">
        <v>18535.140207031247</v>
      </c>
      <c r="O478" s="78">
        <v>67746.424886718771</v>
      </c>
      <c r="P478" s="78">
        <v>2974.1534160156198</v>
      </c>
      <c r="Q478" s="78">
        <v>33.623592376708977</v>
      </c>
      <c r="R478" s="78">
        <v>10140.089880371097</v>
      </c>
      <c r="S478" s="78">
        <v>67792.86721875002</v>
      </c>
      <c r="T478" s="78">
        <v>23588.468595703136</v>
      </c>
      <c r="U478" s="78">
        <v>11638.311708984371</v>
      </c>
      <c r="V478" s="78">
        <v>104684.52490446418</v>
      </c>
      <c r="W478" s="78">
        <v>6049.1532470703105</v>
      </c>
      <c r="X478" s="78">
        <v>20463.134962890636</v>
      </c>
      <c r="Y478" s="78">
        <v>17003.445667968743</v>
      </c>
      <c r="Z478" s="78">
        <v>445.42402922363272</v>
      </c>
      <c r="AA478" s="78">
        <v>43513.941126953119</v>
      </c>
      <c r="AB478" s="78">
        <v>29796.508505859369</v>
      </c>
      <c r="AC478" s="78">
        <v>39835.529672647863</v>
      </c>
      <c r="AD478" s="78">
        <v>60038.509843749991</v>
      </c>
      <c r="AE478" s="78">
        <v>15586.633757161491</v>
      </c>
      <c r="AF478" s="78">
        <v>18.064723968750002</v>
      </c>
      <c r="AG478" s="78">
        <v>35921.210820312481</v>
      </c>
      <c r="AH478" s="78">
        <v>71865.464304687455</v>
      </c>
      <c r="AI478" s="78">
        <v>16698.836816406249</v>
      </c>
      <c r="AJ478" s="78">
        <v>88.927107910155883</v>
      </c>
      <c r="AK478" s="78">
        <v>3211.5883227539066</v>
      </c>
      <c r="AL478" s="78">
        <v>32700.210003906257</v>
      </c>
      <c r="AM478" s="78">
        <v>33736.678673828152</v>
      </c>
      <c r="AN478" s="78">
        <v>8247.6525390624956</v>
      </c>
      <c r="AO478" s="78">
        <v>61831.102244140602</v>
      </c>
      <c r="AP478" s="78">
        <v>604.94784199999992</v>
      </c>
      <c r="AQ478" s="78">
        <v>66911.170398437476</v>
      </c>
      <c r="AR478" s="78">
        <v>71887.601035156345</v>
      </c>
      <c r="AS478" s="78">
        <v>78829.857421875</v>
      </c>
      <c r="AT478" s="78">
        <v>20038.673140624986</v>
      </c>
      <c r="AU478" s="78">
        <v>87218.045011718772</v>
      </c>
      <c r="AV478" s="78">
        <v>43954.492484374983</v>
      </c>
      <c r="AW478" s="78">
        <v>5664.7119868164073</v>
      </c>
      <c r="AX478" s="78">
        <v>68879.827285156236</v>
      </c>
      <c r="AY478" s="78">
        <v>70881.819449218776</v>
      </c>
    </row>
    <row r="479" spans="1:51" x14ac:dyDescent="0.25">
      <c r="A479" s="89">
        <v>43636</v>
      </c>
      <c r="B479" s="90">
        <v>22</v>
      </c>
      <c r="C479" s="78">
        <v>48023.815679687548</v>
      </c>
      <c r="D479" s="78">
        <v>54819.516945312542</v>
      </c>
      <c r="E479" s="78">
        <v>30491.791621093762</v>
      </c>
      <c r="F479" s="78">
        <v>88271.541832031246</v>
      </c>
      <c r="G479" s="78">
        <v>47723.65883203128</v>
      </c>
      <c r="H479" s="78">
        <v>6384.0575585937568</v>
      </c>
      <c r="I479" s="78">
        <v>41586.382393554733</v>
      </c>
      <c r="J479" s="78">
        <v>130.0080680847168</v>
      </c>
      <c r="K479" s="78">
        <v>29938.574316406244</v>
      </c>
      <c r="L479" s="78">
        <v>16230.367477535197</v>
      </c>
      <c r="M479" s="78">
        <v>34927.137884765601</v>
      </c>
      <c r="N479" s="78">
        <v>17586.557296875002</v>
      </c>
      <c r="O479" s="78">
        <v>66884.372392578123</v>
      </c>
      <c r="P479" s="78">
        <v>2671.2703183593785</v>
      </c>
      <c r="Q479" s="78">
        <v>33.148707389831543</v>
      </c>
      <c r="R479" s="78">
        <v>10337.727600097654</v>
      </c>
      <c r="S479" s="78">
        <v>69119.175242187514</v>
      </c>
      <c r="T479" s="78">
        <v>22129.955191406243</v>
      </c>
      <c r="U479" s="78">
        <v>11173.275853515632</v>
      </c>
      <c r="V479" s="78">
        <v>104721.73818571423</v>
      </c>
      <c r="W479" s="78">
        <v>6147.6024658203096</v>
      </c>
      <c r="X479" s="78">
        <v>20081.553966796848</v>
      </c>
      <c r="Y479" s="78">
        <v>17219.070082031256</v>
      </c>
      <c r="Z479" s="78">
        <v>424.45149739990234</v>
      </c>
      <c r="AA479" s="78">
        <v>43246.384437499983</v>
      </c>
      <c r="AB479" s="78">
        <v>27657.978925781244</v>
      </c>
      <c r="AC479" s="78">
        <v>38382.983326255875</v>
      </c>
      <c r="AD479" s="78">
        <v>60857.225640625067</v>
      </c>
      <c r="AE479" s="78">
        <v>15687.090614583343</v>
      </c>
      <c r="AF479" s="78">
        <v>18.064723968750002</v>
      </c>
      <c r="AG479" s="78">
        <v>35921.889882812517</v>
      </c>
      <c r="AH479" s="78">
        <v>73012.162648437574</v>
      </c>
      <c r="AI479" s="78">
        <v>16152.483740234378</v>
      </c>
      <c r="AJ479" s="78">
        <v>88.409699218749893</v>
      </c>
      <c r="AK479" s="78">
        <v>3573.5123974609373</v>
      </c>
      <c r="AL479" s="78">
        <v>33072.327660156254</v>
      </c>
      <c r="AM479" s="78">
        <v>33460.313056640611</v>
      </c>
      <c r="AN479" s="78">
        <v>8531.5557128906312</v>
      </c>
      <c r="AO479" s="78">
        <v>61695.524632324159</v>
      </c>
      <c r="AP479" s="78">
        <v>555.02794799999992</v>
      </c>
      <c r="AQ479" s="78">
        <v>63152.177922851479</v>
      </c>
      <c r="AR479" s="78">
        <v>72084.13875781247</v>
      </c>
      <c r="AS479" s="78">
        <v>79793.946718750027</v>
      </c>
      <c r="AT479" s="78">
        <v>19652.424484375028</v>
      </c>
      <c r="AU479" s="78">
        <v>87108.058746093724</v>
      </c>
      <c r="AV479" s="78">
        <v>44748.242132812513</v>
      </c>
      <c r="AW479" s="78">
        <v>5773.7012603959065</v>
      </c>
      <c r="AX479" s="78">
        <v>70007.883999023426</v>
      </c>
      <c r="AY479" s="78">
        <v>66450.824230468672</v>
      </c>
    </row>
    <row r="480" spans="1:51" x14ac:dyDescent="0.25">
      <c r="A480" s="89">
        <v>43636</v>
      </c>
      <c r="B480" s="90">
        <v>23</v>
      </c>
      <c r="C480" s="78">
        <v>43159.500826171919</v>
      </c>
      <c r="D480" s="78">
        <v>50865.480886718731</v>
      </c>
      <c r="E480" s="78">
        <v>27459.729873046879</v>
      </c>
      <c r="F480" s="78">
        <v>78631.702757812571</v>
      </c>
      <c r="G480" s="78">
        <v>42836.79237890627</v>
      </c>
      <c r="H480" s="78">
        <v>5798.6755664062493</v>
      </c>
      <c r="I480" s="78">
        <v>37595.055200195296</v>
      </c>
      <c r="J480" s="78">
        <v>116.92246246337891</v>
      </c>
      <c r="K480" s="78">
        <v>27540.27949218751</v>
      </c>
      <c r="L480" s="78">
        <v>14936.435893550821</v>
      </c>
      <c r="M480" s="78">
        <v>33326.131509765604</v>
      </c>
      <c r="N480" s="78">
        <v>15734.531515625002</v>
      </c>
      <c r="O480" s="78">
        <v>61131.336982421904</v>
      </c>
      <c r="P480" s="78">
        <v>2560.2359785156318</v>
      </c>
      <c r="Q480" s="78">
        <v>32.987220764160149</v>
      </c>
      <c r="R480" s="78">
        <v>9473.9873168945305</v>
      </c>
      <c r="S480" s="78">
        <v>64295.849207031264</v>
      </c>
      <c r="T480" s="78">
        <v>19281.809314453138</v>
      </c>
      <c r="U480" s="78">
        <v>9912.0557031250009</v>
      </c>
      <c r="V480" s="78">
        <v>95964.842201339241</v>
      </c>
      <c r="W480" s="78">
        <v>5666.3478027343799</v>
      </c>
      <c r="X480" s="78">
        <v>18627.81170898442</v>
      </c>
      <c r="Y480" s="78">
        <v>15444.012667968749</v>
      </c>
      <c r="Z480" s="78">
        <v>423.60768225097667</v>
      </c>
      <c r="AA480" s="78">
        <v>39046.037287109444</v>
      </c>
      <c r="AB480" s="78">
        <v>24655.001316406258</v>
      </c>
      <c r="AC480" s="78">
        <v>34373.815824944533</v>
      </c>
      <c r="AD480" s="78">
        <v>55950.45477734373</v>
      </c>
      <c r="AE480" s="78">
        <v>15395.124196614595</v>
      </c>
      <c r="AF480" s="78">
        <v>18.064723968750002</v>
      </c>
      <c r="AG480" s="78">
        <v>32735.69902343749</v>
      </c>
      <c r="AH480" s="78">
        <v>68271.454117187503</v>
      </c>
      <c r="AI480" s="78">
        <v>13904.2330078125</v>
      </c>
      <c r="AJ480" s="78">
        <v>75.338263671874927</v>
      </c>
      <c r="AK480" s="78">
        <v>3467.4575854492196</v>
      </c>
      <c r="AL480" s="78">
        <v>30422.660332031257</v>
      </c>
      <c r="AM480" s="78">
        <v>30584.741132812542</v>
      </c>
      <c r="AN480" s="78">
        <v>7563.3732910156414</v>
      </c>
      <c r="AO480" s="78">
        <v>56867.76978710937</v>
      </c>
      <c r="AP480" s="78">
        <v>490.20309999999972</v>
      </c>
      <c r="AQ480" s="78">
        <v>57252.352069335997</v>
      </c>
      <c r="AR480" s="78">
        <v>66956.946613281194</v>
      </c>
      <c r="AS480" s="78">
        <v>73796.044960937492</v>
      </c>
      <c r="AT480" s="78">
        <v>18369.637476562504</v>
      </c>
      <c r="AU480" s="78">
        <v>79926.423546874983</v>
      </c>
      <c r="AV480" s="78">
        <v>41656.947164062491</v>
      </c>
      <c r="AW480" s="78">
        <v>5351.4899667968739</v>
      </c>
      <c r="AX480" s="78">
        <v>64863.224206542982</v>
      </c>
      <c r="AY480" s="78">
        <v>60374.433546875072</v>
      </c>
    </row>
    <row r="481" spans="1:51" x14ac:dyDescent="0.25">
      <c r="A481" s="89">
        <v>43636</v>
      </c>
      <c r="B481" s="90">
        <v>24</v>
      </c>
      <c r="C481" s="78">
        <v>38167.529550781284</v>
      </c>
      <c r="D481" s="78">
        <v>45129.949394531213</v>
      </c>
      <c r="E481" s="78">
        <v>23427.502607421869</v>
      </c>
      <c r="F481" s="78">
        <v>68168.46082812504</v>
      </c>
      <c r="G481" s="78">
        <v>36859.273945312496</v>
      </c>
      <c r="H481" s="78">
        <v>6073.3413964843794</v>
      </c>
      <c r="I481" s="78">
        <v>33235.209079101558</v>
      </c>
      <c r="J481" s="78">
        <v>91.558361053466797</v>
      </c>
      <c r="K481" s="78">
        <v>24247.46435546875</v>
      </c>
      <c r="L481" s="78">
        <v>14123.430440425787</v>
      </c>
      <c r="M481" s="78">
        <v>31347.340917968744</v>
      </c>
      <c r="N481" s="78">
        <v>13598.139166015631</v>
      </c>
      <c r="O481" s="78">
        <v>53684.104947265616</v>
      </c>
      <c r="P481" s="78">
        <v>2403.8197763671897</v>
      </c>
      <c r="Q481" s="78">
        <v>32.339180946350098</v>
      </c>
      <c r="R481" s="78">
        <v>8125.411608886714</v>
      </c>
      <c r="S481" s="78">
        <v>56952.248222656242</v>
      </c>
      <c r="T481" s="78">
        <v>17037.401357421884</v>
      </c>
      <c r="U481" s="78">
        <v>8624.5454023437487</v>
      </c>
      <c r="V481" s="78">
        <v>82411.357869307903</v>
      </c>
      <c r="W481" s="78">
        <v>5131.9339843750022</v>
      </c>
      <c r="X481" s="78">
        <v>16022.429796874958</v>
      </c>
      <c r="Y481" s="78">
        <v>14498.097429687492</v>
      </c>
      <c r="Z481" s="78">
        <v>403.70035240478506</v>
      </c>
      <c r="AA481" s="78">
        <v>34048.546119140643</v>
      </c>
      <c r="AB481" s="78">
        <v>21664.057675781281</v>
      </c>
      <c r="AC481" s="78">
        <v>30192.525876620428</v>
      </c>
      <c r="AD481" s="78">
        <v>48132.634167968725</v>
      </c>
      <c r="AE481" s="78">
        <v>13534.594406575538</v>
      </c>
      <c r="AF481" s="78">
        <v>18.064723968750002</v>
      </c>
      <c r="AG481" s="78">
        <v>28498.380789062496</v>
      </c>
      <c r="AH481" s="78">
        <v>57607.997898437556</v>
      </c>
      <c r="AI481" s="78">
        <v>12576.480810546869</v>
      </c>
      <c r="AJ481" s="78">
        <v>69.054355224609424</v>
      </c>
      <c r="AK481" s="78">
        <v>3245.6312548828123</v>
      </c>
      <c r="AL481" s="78">
        <v>25863.762650390618</v>
      </c>
      <c r="AM481" s="78">
        <v>26241.894457031245</v>
      </c>
      <c r="AN481" s="78">
        <v>6140.6507812499876</v>
      </c>
      <c r="AO481" s="78">
        <v>49745.12695800783</v>
      </c>
      <c r="AP481" s="78">
        <v>475.26367499999992</v>
      </c>
      <c r="AQ481" s="78">
        <v>51545.744129882798</v>
      </c>
      <c r="AR481" s="78">
        <v>59358.602210937497</v>
      </c>
      <c r="AS481" s="78">
        <v>63886.634003906263</v>
      </c>
      <c r="AT481" s="78">
        <v>16880.816320312504</v>
      </c>
      <c r="AU481" s="78">
        <v>69467.601937499945</v>
      </c>
      <c r="AV481" s="78">
        <v>35273.659988281244</v>
      </c>
      <c r="AW481" s="78">
        <v>4653.8910737304604</v>
      </c>
      <c r="AX481" s="78">
        <v>55756.455263671916</v>
      </c>
      <c r="AY481" s="78">
        <v>54296.160917968737</v>
      </c>
    </row>
    <row r="482" spans="1:51" x14ac:dyDescent="0.25">
      <c r="A482" s="89">
        <v>43637</v>
      </c>
      <c r="B482" s="90">
        <v>1</v>
      </c>
      <c r="C482" s="78">
        <v>33614.700773437493</v>
      </c>
      <c r="D482" s="78">
        <v>38122.529339843757</v>
      </c>
      <c r="E482" s="78">
        <v>19493.587080078145</v>
      </c>
      <c r="F482" s="78">
        <v>58133.400554687483</v>
      </c>
      <c r="G482" s="78">
        <v>29541.14839648439</v>
      </c>
      <c r="H482" s="78">
        <v>5871.2516015625115</v>
      </c>
      <c r="I482" s="78">
        <v>28349.203896972667</v>
      </c>
      <c r="J482" s="78">
        <v>80.285623550415096</v>
      </c>
      <c r="K482" s="78">
        <v>20417.365576171884</v>
      </c>
      <c r="L482" s="78">
        <v>13360.240835933608</v>
      </c>
      <c r="M482" s="78">
        <v>30722.463585937494</v>
      </c>
      <c r="N482" s="78">
        <v>12088.813099609379</v>
      </c>
      <c r="O482" s="78">
        <v>45475.610060546896</v>
      </c>
      <c r="P482" s="78">
        <v>2469.5962939453188</v>
      </c>
      <c r="Q482" s="78">
        <v>31.777482986450199</v>
      </c>
      <c r="R482" s="78">
        <v>6585.8415405273381</v>
      </c>
      <c r="S482" s="78">
        <v>47784.58929296874</v>
      </c>
      <c r="T482" s="78">
        <v>14846.748285156262</v>
      </c>
      <c r="U482" s="78">
        <v>7600.8267734375004</v>
      </c>
      <c r="V482" s="78">
        <v>68466.329025557934</v>
      </c>
      <c r="W482" s="78">
        <v>4681.8615478515694</v>
      </c>
      <c r="X482" s="78">
        <v>14000.056027343762</v>
      </c>
      <c r="Y482" s="78">
        <v>14068.546031250002</v>
      </c>
      <c r="Z482" s="78">
        <v>415.49489545288083</v>
      </c>
      <c r="AA482" s="78">
        <v>28428.113281250004</v>
      </c>
      <c r="AB482" s="78">
        <v>18977.79702539065</v>
      </c>
      <c r="AC482" s="78">
        <v>26242.878713257644</v>
      </c>
      <c r="AD482" s="78">
        <v>39352.879578125001</v>
      </c>
      <c r="AE482" s="78">
        <v>11847.560774739586</v>
      </c>
      <c r="AF482" s="78">
        <v>18.064723968750002</v>
      </c>
      <c r="AG482" s="78">
        <v>23270.518804687497</v>
      </c>
      <c r="AH482" s="78">
        <v>45608.857117187479</v>
      </c>
      <c r="AI482" s="78">
        <v>10937.715966796861</v>
      </c>
      <c r="AJ482" s="78">
        <v>66.351010498046804</v>
      </c>
      <c r="AK482" s="78">
        <v>3512.04181396484</v>
      </c>
      <c r="AL482" s="78">
        <v>20574.95206445314</v>
      </c>
      <c r="AM482" s="78">
        <v>21535.454857421857</v>
      </c>
      <c r="AN482" s="78">
        <v>4714.5446289062602</v>
      </c>
      <c r="AO482" s="78">
        <v>41762.236568847671</v>
      </c>
      <c r="AP482" s="78">
        <v>492.16377800000009</v>
      </c>
      <c r="AQ482" s="78">
        <v>45399.65694433594</v>
      </c>
      <c r="AR482" s="78">
        <v>50155.878969726582</v>
      </c>
      <c r="AS482" s="78">
        <v>51971.917054687496</v>
      </c>
      <c r="AT482" s="78">
        <v>15494.327136718746</v>
      </c>
      <c r="AU482" s="78">
        <v>58082.233294921818</v>
      </c>
      <c r="AV482" s="78">
        <v>28814.810902343765</v>
      </c>
      <c r="AW482" s="78">
        <v>6521.9247338867244</v>
      </c>
      <c r="AX482" s="78">
        <v>44779.380356445297</v>
      </c>
      <c r="AY482" s="78">
        <v>48275.014515625029</v>
      </c>
    </row>
    <row r="483" spans="1:51" x14ac:dyDescent="0.25">
      <c r="A483" s="89">
        <v>43637</v>
      </c>
      <c r="B483" s="90">
        <v>2</v>
      </c>
      <c r="C483" s="78">
        <v>30289.696330078128</v>
      </c>
      <c r="D483" s="78">
        <v>32682.182160156259</v>
      </c>
      <c r="E483" s="78">
        <v>16939.349980468767</v>
      </c>
      <c r="F483" s="78">
        <v>50955.5205078125</v>
      </c>
      <c r="G483" s="78">
        <v>24699.313003906267</v>
      </c>
      <c r="H483" s="78">
        <v>5640.8698925781046</v>
      </c>
      <c r="I483" s="78">
        <v>24760.13262744141</v>
      </c>
      <c r="J483" s="78">
        <v>76.010541915893498</v>
      </c>
      <c r="K483" s="78">
        <v>16947.678759765622</v>
      </c>
      <c r="L483" s="78">
        <v>12595.295516597682</v>
      </c>
      <c r="M483" s="78">
        <v>28576.896066406247</v>
      </c>
      <c r="N483" s="78">
        <v>11287.96078125</v>
      </c>
      <c r="O483" s="78">
        <v>39226.435433593768</v>
      </c>
      <c r="P483" s="78">
        <v>2246.7388740234396</v>
      </c>
      <c r="Q483" s="78">
        <v>31.518851280212402</v>
      </c>
      <c r="R483" s="78">
        <v>5329.629370117188</v>
      </c>
      <c r="S483" s="78">
        <v>39251.266148437469</v>
      </c>
      <c r="T483" s="78">
        <v>13755.855364257804</v>
      </c>
      <c r="U483" s="78">
        <v>7051.0920751953108</v>
      </c>
      <c r="V483" s="78">
        <v>56042.919916182982</v>
      </c>
      <c r="W483" s="78">
        <v>4150.543310546871</v>
      </c>
      <c r="X483" s="78">
        <v>12748.285210937522</v>
      </c>
      <c r="Y483" s="78">
        <v>12602.354863281254</v>
      </c>
      <c r="Z483" s="78">
        <v>393.575165496826</v>
      </c>
      <c r="AA483" s="78">
        <v>23173.359777343758</v>
      </c>
      <c r="AB483" s="78">
        <v>17185.70952148439</v>
      </c>
      <c r="AC483" s="78">
        <v>23707.586451426363</v>
      </c>
      <c r="AD483" s="78">
        <v>32380.080628906278</v>
      </c>
      <c r="AE483" s="78">
        <v>10652.937219075529</v>
      </c>
      <c r="AF483" s="78">
        <v>18.064723968750002</v>
      </c>
      <c r="AG483" s="78">
        <v>18864.535015625013</v>
      </c>
      <c r="AH483" s="78">
        <v>36504.708304687505</v>
      </c>
      <c r="AI483" s="78">
        <v>9405.9029296875106</v>
      </c>
      <c r="AJ483" s="78">
        <v>63.575116943358893</v>
      </c>
      <c r="AK483" s="78">
        <v>3598.1643554687498</v>
      </c>
      <c r="AL483" s="78">
        <v>16182.290177734365</v>
      </c>
      <c r="AM483" s="78">
        <v>17796.842308593779</v>
      </c>
      <c r="AN483" s="78">
        <v>3540.5035644531199</v>
      </c>
      <c r="AO483" s="78">
        <v>35117.66642578123</v>
      </c>
      <c r="AP483" s="78">
        <v>468.64964099999997</v>
      </c>
      <c r="AQ483" s="78">
        <v>40339.514850585925</v>
      </c>
      <c r="AR483" s="78">
        <v>42618.058452148398</v>
      </c>
      <c r="AS483" s="78">
        <v>41430.109923828139</v>
      </c>
      <c r="AT483" s="78">
        <v>14298.690222656242</v>
      </c>
      <c r="AU483" s="78">
        <v>48966.011484375034</v>
      </c>
      <c r="AV483" s="78">
        <v>23234.289011718756</v>
      </c>
      <c r="AW483" s="78">
        <v>6317.0321225670086</v>
      </c>
      <c r="AX483" s="78">
        <v>35642.280463867195</v>
      </c>
      <c r="AY483" s="78">
        <v>44054.201636718703</v>
      </c>
    </row>
    <row r="484" spans="1:51" x14ac:dyDescent="0.25">
      <c r="A484" s="89">
        <v>43637</v>
      </c>
      <c r="B484" s="90">
        <v>3</v>
      </c>
      <c r="C484" s="78">
        <v>28488.321296875038</v>
      </c>
      <c r="D484" s="78">
        <v>29110.53736718755</v>
      </c>
      <c r="E484" s="78">
        <v>15607.314121093763</v>
      </c>
      <c r="F484" s="78">
        <v>47319.607105468793</v>
      </c>
      <c r="G484" s="78">
        <v>20029.463199218721</v>
      </c>
      <c r="H484" s="78">
        <v>5682.8187402343883</v>
      </c>
      <c r="I484" s="78">
        <v>22736.793853515603</v>
      </c>
      <c r="J484" s="78">
        <v>66.944786071777301</v>
      </c>
      <c r="K484" s="78">
        <v>15205.816455078131</v>
      </c>
      <c r="L484" s="78">
        <v>12220.543529293001</v>
      </c>
      <c r="M484" s="78">
        <v>27163.14911523437</v>
      </c>
      <c r="N484" s="78">
        <v>10807.48287695312</v>
      </c>
      <c r="O484" s="78">
        <v>35413.747671874989</v>
      </c>
      <c r="P484" s="78">
        <v>1924.6539736328118</v>
      </c>
      <c r="Q484" s="78">
        <v>31.233314037323002</v>
      </c>
      <c r="R484" s="78">
        <v>4635.3651306152351</v>
      </c>
      <c r="S484" s="78">
        <v>34404.504753906214</v>
      </c>
      <c r="T484" s="78">
        <v>13133.522583984395</v>
      </c>
      <c r="U484" s="78">
        <v>6841.0549716796786</v>
      </c>
      <c r="V484" s="78">
        <v>49845.292365401721</v>
      </c>
      <c r="W484" s="78">
        <v>4013.9250244140612</v>
      </c>
      <c r="X484" s="78">
        <v>11907.510728515619</v>
      </c>
      <c r="Y484" s="78">
        <v>11718.927257812502</v>
      </c>
      <c r="Z484" s="78">
        <v>398.42876181640617</v>
      </c>
      <c r="AA484" s="78">
        <v>20434.096239257819</v>
      </c>
      <c r="AB484" s="78">
        <v>16132.30029296875</v>
      </c>
      <c r="AC484" s="78">
        <v>22475.871797568856</v>
      </c>
      <c r="AD484" s="78">
        <v>28765.466707031253</v>
      </c>
      <c r="AE484" s="78">
        <v>9715.0487317708248</v>
      </c>
      <c r="AF484" s="78">
        <v>18.064723968750002</v>
      </c>
      <c r="AG484" s="78">
        <v>16582.565503906255</v>
      </c>
      <c r="AH484" s="78">
        <v>31732.617707031237</v>
      </c>
      <c r="AI484" s="78">
        <v>8637.6644042968801</v>
      </c>
      <c r="AJ484" s="78">
        <v>66.160568603514918</v>
      </c>
      <c r="AK484" s="78">
        <v>3444.8869335937502</v>
      </c>
      <c r="AL484" s="78">
        <v>13670.516165039062</v>
      </c>
      <c r="AM484" s="78">
        <v>15934.967920898433</v>
      </c>
      <c r="AN484" s="78">
        <v>2935.7201171874885</v>
      </c>
      <c r="AO484" s="78">
        <v>31390.22752832032</v>
      </c>
      <c r="AP484" s="78">
        <v>381.14380400000005</v>
      </c>
      <c r="AQ484" s="78">
        <v>37378.598890625042</v>
      </c>
      <c r="AR484" s="78">
        <v>38059.087601562496</v>
      </c>
      <c r="AS484" s="78">
        <v>35772.271593749996</v>
      </c>
      <c r="AT484" s="78">
        <v>13433.320925781232</v>
      </c>
      <c r="AU484" s="78">
        <v>44136.904683593719</v>
      </c>
      <c r="AV484" s="78">
        <v>20701.402558593738</v>
      </c>
      <c r="AW484" s="78">
        <v>5260.4460929099723</v>
      </c>
      <c r="AX484" s="78">
        <v>30585.701402587914</v>
      </c>
      <c r="AY484" s="78">
        <v>41744.791875000039</v>
      </c>
    </row>
    <row r="485" spans="1:51" x14ac:dyDescent="0.25">
      <c r="A485" s="89">
        <v>43637</v>
      </c>
      <c r="B485" s="90">
        <v>4</v>
      </c>
      <c r="C485" s="78">
        <v>27736.456033203125</v>
      </c>
      <c r="D485" s="78">
        <v>27335.058960937495</v>
      </c>
      <c r="E485" s="78">
        <v>14924.53846679687</v>
      </c>
      <c r="F485" s="78">
        <v>45974.535560546909</v>
      </c>
      <c r="G485" s="78">
        <v>19805.089314453122</v>
      </c>
      <c r="H485" s="78">
        <v>5703.8686328124932</v>
      </c>
      <c r="I485" s="78">
        <v>21855.347762695317</v>
      </c>
      <c r="J485" s="78">
        <v>70.630308151245103</v>
      </c>
      <c r="K485" s="78">
        <v>14395.942236328132</v>
      </c>
      <c r="L485" s="78">
        <v>11899.325452144561</v>
      </c>
      <c r="M485" s="78">
        <v>26973.178308593739</v>
      </c>
      <c r="N485" s="78">
        <v>10468.540490234373</v>
      </c>
      <c r="O485" s="78">
        <v>33696.503976562497</v>
      </c>
      <c r="P485" s="78">
        <v>2234.4295097656213</v>
      </c>
      <c r="Q485" s="78">
        <v>31.10554218292236</v>
      </c>
      <c r="R485" s="78">
        <v>4339.3500061035156</v>
      </c>
      <c r="S485" s="78">
        <v>31964.782289062485</v>
      </c>
      <c r="T485" s="78">
        <v>12874.043735351561</v>
      </c>
      <c r="U485" s="78">
        <v>6752.2009492187508</v>
      </c>
      <c r="V485" s="78">
        <v>46815.580904464201</v>
      </c>
      <c r="W485" s="78">
        <v>3999.81853027344</v>
      </c>
      <c r="X485" s="78">
        <v>11005.525048828113</v>
      </c>
      <c r="Y485" s="78">
        <v>11595.212582031247</v>
      </c>
      <c r="Z485" s="78">
        <v>409.39306828002924</v>
      </c>
      <c r="AA485" s="78">
        <v>18728.20803320318</v>
      </c>
      <c r="AB485" s="78">
        <v>15771.258742187485</v>
      </c>
      <c r="AC485" s="78">
        <v>21778.322479097344</v>
      </c>
      <c r="AD485" s="78">
        <v>27194.869437500001</v>
      </c>
      <c r="AE485" s="78">
        <v>9417.3069622395797</v>
      </c>
      <c r="AF485" s="78">
        <v>18.064723968750002</v>
      </c>
      <c r="AG485" s="78">
        <v>15330.701378906251</v>
      </c>
      <c r="AH485" s="78">
        <v>29585.193957031275</v>
      </c>
      <c r="AI485" s="78">
        <v>8156.2117675781192</v>
      </c>
      <c r="AJ485" s="78">
        <v>69.247355712891192</v>
      </c>
      <c r="AK485" s="78">
        <v>3315.3412573242103</v>
      </c>
      <c r="AL485" s="78">
        <v>12524.975306640619</v>
      </c>
      <c r="AM485" s="78">
        <v>15116.57646484376</v>
      </c>
      <c r="AN485" s="78">
        <v>2689.3859863281205</v>
      </c>
      <c r="AO485" s="78">
        <v>29617.56146533203</v>
      </c>
      <c r="AP485" s="78">
        <v>338.27270199999998</v>
      </c>
      <c r="AQ485" s="78">
        <v>35906.537935546905</v>
      </c>
      <c r="AR485" s="78">
        <v>35727.328348632822</v>
      </c>
      <c r="AS485" s="78">
        <v>32925.806791992203</v>
      </c>
      <c r="AT485" s="78">
        <v>13276.221195312495</v>
      </c>
      <c r="AU485" s="78">
        <v>42014.057097656252</v>
      </c>
      <c r="AV485" s="78">
        <v>19245.213749999981</v>
      </c>
      <c r="AW485" s="78">
        <v>3432.2916500181191</v>
      </c>
      <c r="AX485" s="78">
        <v>28660.000864257814</v>
      </c>
      <c r="AY485" s="78">
        <v>40651.974882812559</v>
      </c>
    </row>
    <row r="486" spans="1:51" x14ac:dyDescent="0.25">
      <c r="A486" s="89">
        <v>43637</v>
      </c>
      <c r="B486" s="90">
        <v>5</v>
      </c>
      <c r="C486" s="78">
        <v>27353.791796875001</v>
      </c>
      <c r="D486" s="78">
        <v>27172.625429687494</v>
      </c>
      <c r="E486" s="78">
        <v>14695.805634765637</v>
      </c>
      <c r="F486" s="78">
        <v>45115.295339843695</v>
      </c>
      <c r="G486" s="78">
        <v>19680.362550781265</v>
      </c>
      <c r="H486" s="78">
        <v>6033.7261035156234</v>
      </c>
      <c r="I486" s="78">
        <v>21437.897042968769</v>
      </c>
      <c r="J486" s="78">
        <v>63.753329277038596</v>
      </c>
      <c r="K486" s="78">
        <v>14021.53771972657</v>
      </c>
      <c r="L486" s="78">
        <v>11474.473128902353</v>
      </c>
      <c r="M486" s="78">
        <v>26801.998757812511</v>
      </c>
      <c r="N486" s="78">
        <v>10403.582136718751</v>
      </c>
      <c r="O486" s="78">
        <v>33425.471868164044</v>
      </c>
      <c r="P486" s="78">
        <v>2067.5388974609414</v>
      </c>
      <c r="Q486" s="78">
        <v>30.814145088195801</v>
      </c>
      <c r="R486" s="78">
        <v>4250.6212402343754</v>
      </c>
      <c r="S486" s="78">
        <v>30770.010653320289</v>
      </c>
      <c r="T486" s="78">
        <v>12667.785269531265</v>
      </c>
      <c r="U486" s="78">
        <v>6732.20734863281</v>
      </c>
      <c r="V486" s="78">
        <v>45319.352906417313</v>
      </c>
      <c r="W486" s="78">
        <v>3755.7894287109407</v>
      </c>
      <c r="X486" s="78">
        <v>11337.879906250013</v>
      </c>
      <c r="Y486" s="78">
        <v>11339.023105468748</v>
      </c>
      <c r="Z486" s="78">
        <v>400.9599625244141</v>
      </c>
      <c r="AA486" s="78">
        <v>18388.511302734409</v>
      </c>
      <c r="AB486" s="78">
        <v>15736.198693359405</v>
      </c>
      <c r="AC486" s="78">
        <v>21349.251241231559</v>
      </c>
      <c r="AD486" s="78">
        <v>26772.708863281237</v>
      </c>
      <c r="AE486" s="78">
        <v>9254.5732884114386</v>
      </c>
      <c r="AF486" s="78">
        <v>18.064723968750002</v>
      </c>
      <c r="AG486" s="78">
        <v>14996.521593749998</v>
      </c>
      <c r="AH486" s="78">
        <v>28689.359394531242</v>
      </c>
      <c r="AI486" s="78">
        <v>7958.32177734375</v>
      </c>
      <c r="AJ486" s="78">
        <v>68.613035888671078</v>
      </c>
      <c r="AK486" s="78">
        <v>3092.2325512695302</v>
      </c>
      <c r="AL486" s="78">
        <v>12166.425219726563</v>
      </c>
      <c r="AM486" s="78">
        <v>14903.479245117182</v>
      </c>
      <c r="AN486" s="78">
        <v>2574.2409667968677</v>
      </c>
      <c r="AO486" s="78">
        <v>29137.403601562502</v>
      </c>
      <c r="AP486" s="78">
        <v>301.223727</v>
      </c>
      <c r="AQ486" s="78">
        <v>35107.930770507839</v>
      </c>
      <c r="AR486" s="78">
        <v>34885.923964843751</v>
      </c>
      <c r="AS486" s="78">
        <v>32080.379405273448</v>
      </c>
      <c r="AT486" s="78">
        <v>13354.316714843737</v>
      </c>
      <c r="AU486" s="78">
        <v>41045.953068359355</v>
      </c>
      <c r="AV486" s="78">
        <v>18902.58386718751</v>
      </c>
      <c r="AW486" s="78">
        <v>3707.1331873752615</v>
      </c>
      <c r="AX486" s="78">
        <v>27658.847915039041</v>
      </c>
      <c r="AY486" s="78">
        <v>40148.188603515657</v>
      </c>
    </row>
    <row r="487" spans="1:51" x14ac:dyDescent="0.25">
      <c r="A487" s="89">
        <v>43637</v>
      </c>
      <c r="B487" s="90">
        <v>6</v>
      </c>
      <c r="C487" s="78">
        <v>28313.053339843696</v>
      </c>
      <c r="D487" s="78">
        <v>28183.018835937488</v>
      </c>
      <c r="E487" s="78">
        <v>15174.517646484372</v>
      </c>
      <c r="F487" s="78">
        <v>46527.969210937496</v>
      </c>
      <c r="G487" s="78">
        <v>21463.356371093741</v>
      </c>
      <c r="H487" s="78">
        <v>5813.1108789062573</v>
      </c>
      <c r="I487" s="78">
        <v>22204.72162060548</v>
      </c>
      <c r="J487" s="78">
        <v>62.277447700500495</v>
      </c>
      <c r="K487" s="78">
        <v>14675.52072753906</v>
      </c>
      <c r="L487" s="78">
        <v>12002.008123042999</v>
      </c>
      <c r="M487" s="78">
        <v>27302.473437500019</v>
      </c>
      <c r="N487" s="78">
        <v>10920.675093750013</v>
      </c>
      <c r="O487" s="78">
        <v>34612.408464843749</v>
      </c>
      <c r="P487" s="78">
        <v>2092.5132929687493</v>
      </c>
      <c r="Q487" s="78">
        <v>30.37263917922974</v>
      </c>
      <c r="R487" s="78">
        <v>4563.5103027343775</v>
      </c>
      <c r="S487" s="78">
        <v>31469.978703124998</v>
      </c>
      <c r="T487" s="78">
        <v>13211.20867089843</v>
      </c>
      <c r="U487" s="78">
        <v>7004.4913613281205</v>
      </c>
      <c r="V487" s="78">
        <v>47230.547818526713</v>
      </c>
      <c r="W487" s="78">
        <v>3658.3819091796904</v>
      </c>
      <c r="X487" s="78">
        <v>12048.564933593792</v>
      </c>
      <c r="Y487" s="78">
        <v>11792.241421875004</v>
      </c>
      <c r="Z487" s="78">
        <v>389.14861954956052</v>
      </c>
      <c r="AA487" s="78">
        <v>19721.555096679644</v>
      </c>
      <c r="AB487" s="78">
        <v>16377.290208984366</v>
      </c>
      <c r="AC487" s="78">
        <v>22013.914149345484</v>
      </c>
      <c r="AD487" s="78">
        <v>28601.945332031257</v>
      </c>
      <c r="AE487" s="78">
        <v>9645.6271516927263</v>
      </c>
      <c r="AF487" s="78">
        <v>18.064723968750002</v>
      </c>
      <c r="AG487" s="78">
        <v>15864.435085937504</v>
      </c>
      <c r="AH487" s="78">
        <v>30563.355292968732</v>
      </c>
      <c r="AI487" s="78">
        <v>8333.3683105468917</v>
      </c>
      <c r="AJ487" s="78">
        <v>65.905540771483885</v>
      </c>
      <c r="AK487" s="78">
        <v>2994.9473144531212</v>
      </c>
      <c r="AL487" s="78">
        <v>13045.613798828132</v>
      </c>
      <c r="AM487" s="78">
        <v>15385.196702148447</v>
      </c>
      <c r="AN487" s="78">
        <v>2832.0396484375015</v>
      </c>
      <c r="AO487" s="78">
        <v>30311.370063476556</v>
      </c>
      <c r="AP487" s="78">
        <v>332.75138700000008</v>
      </c>
      <c r="AQ487" s="78">
        <v>35764.242709960956</v>
      </c>
      <c r="AR487" s="78">
        <v>36247.698667968747</v>
      </c>
      <c r="AS487" s="78">
        <v>34279.744138671893</v>
      </c>
      <c r="AT487" s="78">
        <v>13347.397964843758</v>
      </c>
      <c r="AU487" s="78">
        <v>42292.690517578121</v>
      </c>
      <c r="AV487" s="78">
        <v>20121.347703124971</v>
      </c>
      <c r="AW487" s="78">
        <v>2785.0228281841414</v>
      </c>
      <c r="AX487" s="78">
        <v>29386.535109863267</v>
      </c>
      <c r="AY487" s="78">
        <v>40998.294929687516</v>
      </c>
    </row>
    <row r="488" spans="1:51" x14ac:dyDescent="0.25">
      <c r="A488" s="89">
        <v>43637</v>
      </c>
      <c r="B488" s="90">
        <v>7</v>
      </c>
      <c r="C488" s="78">
        <v>34298.578271484352</v>
      </c>
      <c r="D488" s="78">
        <v>34883.665750000015</v>
      </c>
      <c r="E488" s="78">
        <v>20271.32103515627</v>
      </c>
      <c r="F488" s="78">
        <v>59255.208300781262</v>
      </c>
      <c r="G488" s="78">
        <v>27716.632085937523</v>
      </c>
      <c r="H488" s="78">
        <v>5537.8302832031322</v>
      </c>
      <c r="I488" s="78">
        <v>27294.870011718736</v>
      </c>
      <c r="J488" s="78">
        <v>71.079301834106502</v>
      </c>
      <c r="K488" s="78">
        <v>18070.118896484379</v>
      </c>
      <c r="L488" s="78">
        <v>13795.801363277367</v>
      </c>
      <c r="M488" s="78">
        <v>31215.638548828105</v>
      </c>
      <c r="N488" s="78">
        <v>13798.850732421884</v>
      </c>
      <c r="O488" s="78">
        <v>42808.246029296868</v>
      </c>
      <c r="P488" s="78">
        <v>2403.4943994140604</v>
      </c>
      <c r="Q488" s="78">
        <v>30.978166580200188</v>
      </c>
      <c r="R488" s="78">
        <v>6298.117224121097</v>
      </c>
      <c r="S488" s="78">
        <v>38768.980142578148</v>
      </c>
      <c r="T488" s="78">
        <v>15975.959943359367</v>
      </c>
      <c r="U488" s="78">
        <v>8860.9301171875122</v>
      </c>
      <c r="V488" s="78">
        <v>62996.029252120497</v>
      </c>
      <c r="W488" s="78">
        <v>4221.0882568359502</v>
      </c>
      <c r="X488" s="78">
        <v>14143.331058593743</v>
      </c>
      <c r="Y488" s="78">
        <v>13583.250558593749</v>
      </c>
      <c r="Z488" s="78">
        <v>390.59631710815421</v>
      </c>
      <c r="AA488" s="78">
        <v>25133.280179687525</v>
      </c>
      <c r="AB488" s="78">
        <v>20430.598867187506</v>
      </c>
      <c r="AC488" s="78">
        <v>27154.218697273835</v>
      </c>
      <c r="AD488" s="78">
        <v>37633.970781249984</v>
      </c>
      <c r="AE488" s="78">
        <v>11690.723483723974</v>
      </c>
      <c r="AF488" s="78">
        <v>18.064723968750002</v>
      </c>
      <c r="AG488" s="78">
        <v>20822.430414062503</v>
      </c>
      <c r="AH488" s="78">
        <v>40258.122675781269</v>
      </c>
      <c r="AI488" s="78">
        <v>10239.97724609376</v>
      </c>
      <c r="AJ488" s="78">
        <v>77.367394287109931</v>
      </c>
      <c r="AK488" s="78">
        <v>3202.0006933593695</v>
      </c>
      <c r="AL488" s="78">
        <v>16363.864708007799</v>
      </c>
      <c r="AM488" s="78">
        <v>20974.145837890628</v>
      </c>
      <c r="AN488" s="78">
        <v>4298.0528320312515</v>
      </c>
      <c r="AO488" s="78">
        <v>37419.898246093748</v>
      </c>
      <c r="AP488" s="78">
        <v>443.75176799999997</v>
      </c>
      <c r="AQ488" s="78">
        <v>41682.507257812489</v>
      </c>
      <c r="AR488" s="78">
        <v>44800.167555664062</v>
      </c>
      <c r="AS488" s="78">
        <v>44058.402957031278</v>
      </c>
      <c r="AT488" s="78">
        <v>15631.479125</v>
      </c>
      <c r="AU488" s="78">
        <v>54508.282550781267</v>
      </c>
      <c r="AV488" s="78">
        <v>25143.444398437492</v>
      </c>
      <c r="AW488" s="78">
        <v>2980.8418397468577</v>
      </c>
      <c r="AX488" s="78">
        <v>37559.326007080075</v>
      </c>
      <c r="AY488" s="78">
        <v>48756.322371093847</v>
      </c>
    </row>
    <row r="489" spans="1:51" x14ac:dyDescent="0.25">
      <c r="A489" s="89">
        <v>43637</v>
      </c>
      <c r="B489" s="90">
        <v>8</v>
      </c>
      <c r="C489" s="78">
        <v>44156.832621093788</v>
      </c>
      <c r="D489" s="78">
        <v>42520.213625000004</v>
      </c>
      <c r="E489" s="78">
        <v>24381.016220703132</v>
      </c>
      <c r="F489" s="78">
        <v>75537.106578124993</v>
      </c>
      <c r="G489" s="78">
        <v>35585.411158203104</v>
      </c>
      <c r="H489" s="78">
        <v>7230.4171777343681</v>
      </c>
      <c r="I489" s="78">
        <v>36396.503345703029</v>
      </c>
      <c r="J489" s="78">
        <v>87.001350402831889</v>
      </c>
      <c r="K489" s="78">
        <v>22507.863964843753</v>
      </c>
      <c r="L489" s="78">
        <v>15578.477372066438</v>
      </c>
      <c r="M489" s="78">
        <v>37099.502195312496</v>
      </c>
      <c r="N489" s="78">
        <v>15785.579730468753</v>
      </c>
      <c r="O489" s="78">
        <v>55777.528193359336</v>
      </c>
      <c r="P489" s="78">
        <v>2813.8900217247683</v>
      </c>
      <c r="Q489" s="78">
        <v>32.651859283447259</v>
      </c>
      <c r="R489" s="78">
        <v>6974.9263061523443</v>
      </c>
      <c r="S489" s="78">
        <v>46967.799970703112</v>
      </c>
      <c r="T489" s="78">
        <v>18442.12369726563</v>
      </c>
      <c r="U489" s="78">
        <v>10034.81365039063</v>
      </c>
      <c r="V489" s="78">
        <v>76204.927158370425</v>
      </c>
      <c r="W489" s="78">
        <v>4919.741064453121</v>
      </c>
      <c r="X489" s="78">
        <v>18637.470818359365</v>
      </c>
      <c r="Y489" s="78">
        <v>15767.108218750001</v>
      </c>
      <c r="Z489" s="78">
        <v>390.33444492187493</v>
      </c>
      <c r="AA489" s="78">
        <v>31138.957371093788</v>
      </c>
      <c r="AB489" s="78">
        <v>28490.145732421861</v>
      </c>
      <c r="AC489" s="78">
        <v>33309.090831289643</v>
      </c>
      <c r="AD489" s="78">
        <v>43347.76056640625</v>
      </c>
      <c r="AE489" s="78">
        <v>13602.207676106771</v>
      </c>
      <c r="AF489" s="78">
        <v>18.064723968750002</v>
      </c>
      <c r="AG489" s="78">
        <v>26010.982312500004</v>
      </c>
      <c r="AH489" s="78">
        <v>46348.755824218781</v>
      </c>
      <c r="AI489" s="78">
        <v>12495.59130859375</v>
      </c>
      <c r="AJ489" s="78">
        <v>129.67837158203099</v>
      </c>
      <c r="AK489" s="78">
        <v>3630.2245274618963</v>
      </c>
      <c r="AL489" s="78">
        <v>19197.171544921886</v>
      </c>
      <c r="AM489" s="78">
        <v>25240.835554687503</v>
      </c>
      <c r="AN489" s="78">
        <v>5113.5235351562369</v>
      </c>
      <c r="AO489" s="78">
        <v>46757.630462890622</v>
      </c>
      <c r="AP489" s="78">
        <v>417.2089533683702</v>
      </c>
      <c r="AQ489" s="78">
        <v>55240.713762695283</v>
      </c>
      <c r="AR489" s="78">
        <v>56614.756124999978</v>
      </c>
      <c r="AS489" s="78">
        <v>52311.472042968759</v>
      </c>
      <c r="AT489" s="78">
        <v>18074.67998437499</v>
      </c>
      <c r="AU489" s="78">
        <v>68717.67108984373</v>
      </c>
      <c r="AV489" s="78">
        <v>27734.681886718743</v>
      </c>
      <c r="AW489" s="78">
        <v>3137.1625531959621</v>
      </c>
      <c r="AX489" s="78">
        <v>45191.740273437521</v>
      </c>
      <c r="AY489" s="78">
        <v>65748.206261718777</v>
      </c>
    </row>
    <row r="490" spans="1:51" x14ac:dyDescent="0.25">
      <c r="A490" s="89">
        <v>43637</v>
      </c>
      <c r="B490" s="90">
        <v>9</v>
      </c>
      <c r="C490" s="78">
        <v>49756.759347656225</v>
      </c>
      <c r="D490" s="78">
        <v>46777.311414062475</v>
      </c>
      <c r="E490" s="78">
        <v>23933.39639648439</v>
      </c>
      <c r="F490" s="78">
        <v>79650.662292968744</v>
      </c>
      <c r="G490" s="78">
        <v>39531.898916089718</v>
      </c>
      <c r="H490" s="78">
        <v>9180.2573437499959</v>
      </c>
      <c r="I490" s="78">
        <v>42610.057801757808</v>
      </c>
      <c r="J490" s="78">
        <v>98.1641654968262</v>
      </c>
      <c r="K490" s="78">
        <v>25453.134130859366</v>
      </c>
      <c r="L490" s="78">
        <v>17693.035788082063</v>
      </c>
      <c r="M490" s="78">
        <v>43411.787847656247</v>
      </c>
      <c r="N490" s="78">
        <v>14663.760658203135</v>
      </c>
      <c r="O490" s="78">
        <v>63237.735628906223</v>
      </c>
      <c r="P490" s="78">
        <v>3108.092096673658</v>
      </c>
      <c r="Q490" s="78">
        <v>32.58336353302002</v>
      </c>
      <c r="R490" s="78">
        <v>5975.3727539062556</v>
      </c>
      <c r="S490" s="78">
        <v>48694.965564453123</v>
      </c>
      <c r="T490" s="78">
        <v>18335.872451171865</v>
      </c>
      <c r="U490" s="78">
        <v>9185.1691679687374</v>
      </c>
      <c r="V490" s="78">
        <v>73574.709844245415</v>
      </c>
      <c r="W490" s="78">
        <v>5574.4645751953212</v>
      </c>
      <c r="X490" s="78">
        <v>21975.812808891191</v>
      </c>
      <c r="Y490" s="78">
        <v>18253.819308593746</v>
      </c>
      <c r="Z490" s="78">
        <v>496.22258803710946</v>
      </c>
      <c r="AA490" s="78">
        <v>33727.537083984331</v>
      </c>
      <c r="AB490" s="78">
        <v>36149.769710937486</v>
      </c>
      <c r="AC490" s="78">
        <v>34347.844261127597</v>
      </c>
      <c r="AD490" s="78">
        <v>40358.823050781262</v>
      </c>
      <c r="AE490" s="78">
        <v>14224.352399739593</v>
      </c>
      <c r="AF490" s="78">
        <v>18.064723968750002</v>
      </c>
      <c r="AG490" s="78">
        <v>26823.862101562503</v>
      </c>
      <c r="AH490" s="78">
        <v>42556.24971484374</v>
      </c>
      <c r="AI490" s="78">
        <v>13991.354199218764</v>
      </c>
      <c r="AJ490" s="78">
        <v>219.54095117187518</v>
      </c>
      <c r="AK490" s="78">
        <v>3821.6267729893107</v>
      </c>
      <c r="AL490" s="78">
        <v>18719.36962500001</v>
      </c>
      <c r="AM490" s="78">
        <v>25354.593060546911</v>
      </c>
      <c r="AN490" s="78">
        <v>4265.6759765624993</v>
      </c>
      <c r="AO490" s="78">
        <v>51948.072764648423</v>
      </c>
      <c r="AP490" s="78">
        <v>604.87015831468761</v>
      </c>
      <c r="AQ490" s="78">
        <v>68968.163632812517</v>
      </c>
      <c r="AR490" s="78">
        <v>64547.49383398435</v>
      </c>
      <c r="AS490" s="78">
        <v>53721.972869140627</v>
      </c>
      <c r="AT490" s="78">
        <v>19816.980046875011</v>
      </c>
      <c r="AU490" s="78">
        <v>73220.67270312499</v>
      </c>
      <c r="AV490" s="78">
        <v>26908.314386718725</v>
      </c>
      <c r="AW490" s="78">
        <v>2662.7009538665757</v>
      </c>
      <c r="AX490" s="78">
        <v>43096.018188476577</v>
      </c>
      <c r="AY490" s="78">
        <v>83255.318441406285</v>
      </c>
    </row>
    <row r="491" spans="1:51" x14ac:dyDescent="0.25">
      <c r="A491" s="89">
        <v>43637</v>
      </c>
      <c r="B491" s="90">
        <v>10</v>
      </c>
      <c r="C491" s="78">
        <v>54061.688074218786</v>
      </c>
      <c r="D491" s="78">
        <v>50164.290871093704</v>
      </c>
      <c r="E491" s="78">
        <v>25194.766054687505</v>
      </c>
      <c r="F491" s="78">
        <v>85348.366550781269</v>
      </c>
      <c r="G491" s="78">
        <v>44531.29981888528</v>
      </c>
      <c r="H491" s="78">
        <v>9992.2101953125075</v>
      </c>
      <c r="I491" s="78">
        <v>47277.079693359374</v>
      </c>
      <c r="J491" s="78">
        <v>96.417633056640611</v>
      </c>
      <c r="K491" s="78">
        <v>28348.347167968746</v>
      </c>
      <c r="L491" s="78">
        <v>19332.456760738311</v>
      </c>
      <c r="M491" s="78">
        <v>46585.900304687551</v>
      </c>
      <c r="N491" s="78">
        <v>15725.724507812505</v>
      </c>
      <c r="O491" s="78">
        <v>69640.671591796912</v>
      </c>
      <c r="P491" s="78">
        <v>3184.9292535919208</v>
      </c>
      <c r="Q491" s="78">
        <v>32.946759223937988</v>
      </c>
      <c r="R491" s="78">
        <v>6100.6246826171882</v>
      </c>
      <c r="S491" s="78">
        <v>52346.24419921876</v>
      </c>
      <c r="T491" s="78">
        <v>19766.902722656254</v>
      </c>
      <c r="U491" s="78">
        <v>9671.747283203129</v>
      </c>
      <c r="V491" s="78">
        <v>75711.092940995455</v>
      </c>
      <c r="W491" s="78">
        <v>6600.1926025390712</v>
      </c>
      <c r="X491" s="78">
        <v>24316.598612466591</v>
      </c>
      <c r="Y491" s="78">
        <v>19796.951457031253</v>
      </c>
      <c r="Z491" s="78">
        <v>537.55294898681643</v>
      </c>
      <c r="AA491" s="78">
        <v>36300.889822265606</v>
      </c>
      <c r="AB491" s="78">
        <v>40778.665683593747</v>
      </c>
      <c r="AC491" s="78">
        <v>37063.553154348898</v>
      </c>
      <c r="AD491" s="78">
        <v>42069.013707031241</v>
      </c>
      <c r="AE491" s="78">
        <v>15649.704206380227</v>
      </c>
      <c r="AF491" s="78">
        <v>18.064723968750002</v>
      </c>
      <c r="AG491" s="78">
        <v>28290.528843750013</v>
      </c>
      <c r="AH491" s="78">
        <v>44570.97212109375</v>
      </c>
      <c r="AI491" s="78">
        <v>15700.934521484369</v>
      </c>
      <c r="AJ491" s="78">
        <v>277.95606054687619</v>
      </c>
      <c r="AK491" s="78">
        <v>4052.2395210166478</v>
      </c>
      <c r="AL491" s="78">
        <v>19404.637400390639</v>
      </c>
      <c r="AM491" s="78">
        <v>25007.824152343765</v>
      </c>
      <c r="AN491" s="78">
        <v>4335.6136718750113</v>
      </c>
      <c r="AO491" s="78">
        <v>57007.304240234364</v>
      </c>
      <c r="AP491" s="78">
        <v>799.8985151531067</v>
      </c>
      <c r="AQ491" s="78">
        <v>79346.734621093739</v>
      </c>
      <c r="AR491" s="78">
        <v>71963.809902343797</v>
      </c>
      <c r="AS491" s="78">
        <v>56359.63092382811</v>
      </c>
      <c r="AT491" s="78">
        <v>21237.40073828126</v>
      </c>
      <c r="AU491" s="78">
        <v>78701.429472656266</v>
      </c>
      <c r="AV491" s="78">
        <v>28345.784183593747</v>
      </c>
      <c r="AW491" s="78">
        <v>2733.5677286453138</v>
      </c>
      <c r="AX491" s="78">
        <v>45382.300729980474</v>
      </c>
      <c r="AY491" s="78">
        <v>95524.851671874887</v>
      </c>
    </row>
    <row r="492" spans="1:51" x14ac:dyDescent="0.25">
      <c r="A492" s="89">
        <v>43637</v>
      </c>
      <c r="B492" s="90">
        <v>11</v>
      </c>
      <c r="C492" s="78">
        <v>55791.396035156278</v>
      </c>
      <c r="D492" s="78">
        <v>50694.014113281242</v>
      </c>
      <c r="E492" s="78">
        <v>25870.734726562485</v>
      </c>
      <c r="F492" s="78">
        <v>88223.410683593698</v>
      </c>
      <c r="G492" s="78">
        <v>47041.547889663387</v>
      </c>
      <c r="H492" s="78">
        <v>10378.787832031252</v>
      </c>
      <c r="I492" s="78">
        <v>50752.856571289092</v>
      </c>
      <c r="J492" s="78">
        <v>99.977130889892607</v>
      </c>
      <c r="K492" s="78">
        <v>29566.952832031238</v>
      </c>
      <c r="L492" s="78">
        <v>19899.38048046489</v>
      </c>
      <c r="M492" s="78">
        <v>46706.368273437511</v>
      </c>
      <c r="N492" s="78">
        <v>17060.015132812496</v>
      </c>
      <c r="O492" s="78">
        <v>73372.035755859368</v>
      </c>
      <c r="P492" s="78">
        <v>3251.6780813377363</v>
      </c>
      <c r="Q492" s="78">
        <v>34.497455596923828</v>
      </c>
      <c r="R492" s="78">
        <v>6228.4369262695373</v>
      </c>
      <c r="S492" s="78">
        <v>54302.338373046878</v>
      </c>
      <c r="T492" s="78">
        <v>21406.841699218749</v>
      </c>
      <c r="U492" s="78">
        <v>10009.27466992187</v>
      </c>
      <c r="V492" s="78">
        <v>77443.722531964202</v>
      </c>
      <c r="W492" s="78">
        <v>6677.7556640624898</v>
      </c>
      <c r="X492" s="78">
        <v>24896.344433210157</v>
      </c>
      <c r="Y492" s="78">
        <v>19685.732769531249</v>
      </c>
      <c r="Z492" s="78">
        <v>568.42323968505923</v>
      </c>
      <c r="AA492" s="78">
        <v>37505.977232421865</v>
      </c>
      <c r="AB492" s="78">
        <v>42326.502605468741</v>
      </c>
      <c r="AC492" s="78">
        <v>38480.398581747497</v>
      </c>
      <c r="AD492" s="78">
        <v>42845.658800781253</v>
      </c>
      <c r="AE492" s="78">
        <v>15871.468325520817</v>
      </c>
      <c r="AF492" s="78">
        <v>18.064723968750002</v>
      </c>
      <c r="AG492" s="78">
        <v>28815.656601562496</v>
      </c>
      <c r="AH492" s="78">
        <v>46389.050742187515</v>
      </c>
      <c r="AI492" s="78">
        <v>16744.460351562499</v>
      </c>
      <c r="AJ492" s="78">
        <v>273.71514062500086</v>
      </c>
      <c r="AK492" s="78">
        <v>3980.5911886651606</v>
      </c>
      <c r="AL492" s="78">
        <v>20390.907679687509</v>
      </c>
      <c r="AM492" s="78">
        <v>26842.564222656252</v>
      </c>
      <c r="AN492" s="78">
        <v>4670.4821777343932</v>
      </c>
      <c r="AO492" s="78">
        <v>59175.613210937481</v>
      </c>
      <c r="AP492" s="78">
        <v>901.978452255158</v>
      </c>
      <c r="AQ492" s="78">
        <v>84603.463804687402</v>
      </c>
      <c r="AR492" s="78">
        <v>73896.656107421892</v>
      </c>
      <c r="AS492" s="78">
        <v>58689.979187499972</v>
      </c>
      <c r="AT492" s="78">
        <v>21477.447410156252</v>
      </c>
      <c r="AU492" s="78">
        <v>79863.948328124956</v>
      </c>
      <c r="AV492" s="78">
        <v>29717.922285156244</v>
      </c>
      <c r="AW492" s="78">
        <v>2913.7205327148454</v>
      </c>
      <c r="AX492" s="78">
        <v>46247.255822753905</v>
      </c>
      <c r="AY492" s="78">
        <v>99005.767140625045</v>
      </c>
    </row>
    <row r="493" spans="1:51" x14ac:dyDescent="0.25">
      <c r="A493" s="89">
        <v>43637</v>
      </c>
      <c r="B493" s="90">
        <v>12</v>
      </c>
      <c r="C493" s="78">
        <v>55878.536636718673</v>
      </c>
      <c r="D493" s="78">
        <v>50390.257578124976</v>
      </c>
      <c r="E493" s="78">
        <v>26087.690664062509</v>
      </c>
      <c r="F493" s="78">
        <v>88839.959453125019</v>
      </c>
      <c r="G493" s="78">
        <v>46844.163907036149</v>
      </c>
      <c r="H493" s="78">
        <v>10767.135117187512</v>
      </c>
      <c r="I493" s="78">
        <v>51406.052042968753</v>
      </c>
      <c r="J493" s="78">
        <v>108.6891117095947</v>
      </c>
      <c r="K493" s="78">
        <v>29755.624121093744</v>
      </c>
      <c r="L493" s="78">
        <v>19019.500835933613</v>
      </c>
      <c r="M493" s="78">
        <v>46595.352265624962</v>
      </c>
      <c r="N493" s="78">
        <v>17768.791714843745</v>
      </c>
      <c r="O493" s="78">
        <v>73533.508787109415</v>
      </c>
      <c r="P493" s="78">
        <v>3166.9167999740584</v>
      </c>
      <c r="Q493" s="78">
        <v>30.2611837387085</v>
      </c>
      <c r="R493" s="78">
        <v>6267.0688964843748</v>
      </c>
      <c r="S493" s="78">
        <v>54566.481531250014</v>
      </c>
      <c r="T493" s="78">
        <v>22422.373703124991</v>
      </c>
      <c r="U493" s="78">
        <v>10349.66040624999</v>
      </c>
      <c r="V493" s="78">
        <v>77863.397887151732</v>
      </c>
      <c r="W493" s="78">
        <v>6950.9180908203198</v>
      </c>
      <c r="X493" s="78">
        <v>25527.948866474435</v>
      </c>
      <c r="Y493" s="78">
        <v>18210.073027343744</v>
      </c>
      <c r="Z493" s="78">
        <v>549.46999958496087</v>
      </c>
      <c r="AA493" s="78">
        <v>37625.167720703095</v>
      </c>
      <c r="AB493" s="78">
        <v>42481.753156250008</v>
      </c>
      <c r="AC493" s="78">
        <v>38955.330349212207</v>
      </c>
      <c r="AD493" s="78">
        <v>43360.02802343751</v>
      </c>
      <c r="AE493" s="78">
        <v>14952.037513020845</v>
      </c>
      <c r="AF493" s="78">
        <v>18.064723968750002</v>
      </c>
      <c r="AG493" s="78">
        <v>28941.5282109375</v>
      </c>
      <c r="AH493" s="78">
        <v>48248.790882812486</v>
      </c>
      <c r="AI493" s="78">
        <v>16856.678124999999</v>
      </c>
      <c r="AJ493" s="78">
        <v>249.47755322265652</v>
      </c>
      <c r="AK493" s="78">
        <v>3947.0052052520741</v>
      </c>
      <c r="AL493" s="78">
        <v>20816.896533203122</v>
      </c>
      <c r="AM493" s="78">
        <v>27107.409578124993</v>
      </c>
      <c r="AN493" s="78">
        <v>4742.6411132812591</v>
      </c>
      <c r="AO493" s="78">
        <v>58607.072554687475</v>
      </c>
      <c r="AP493" s="78">
        <v>892.48125576235998</v>
      </c>
      <c r="AQ493" s="78">
        <v>85469.186335937382</v>
      </c>
      <c r="AR493" s="78">
        <v>73443.089343749933</v>
      </c>
      <c r="AS493" s="78">
        <v>59250.786109374974</v>
      </c>
      <c r="AT493" s="78">
        <v>21688.410058593759</v>
      </c>
      <c r="AU493" s="78">
        <v>79338.800371093719</v>
      </c>
      <c r="AV493" s="78">
        <v>30333.794445312506</v>
      </c>
      <c r="AW493" s="78">
        <v>3056.1904531249997</v>
      </c>
      <c r="AX493" s="78">
        <v>46222.961477050783</v>
      </c>
      <c r="AY493" s="78">
        <v>98221.151714843552</v>
      </c>
    </row>
    <row r="494" spans="1:51" x14ac:dyDescent="0.25">
      <c r="A494" s="89">
        <v>43637</v>
      </c>
      <c r="B494" s="90">
        <v>13</v>
      </c>
      <c r="C494" s="78">
        <v>55087.838050781247</v>
      </c>
      <c r="D494" s="78">
        <v>49205.422867187488</v>
      </c>
      <c r="E494" s="78">
        <v>25898.183808593731</v>
      </c>
      <c r="F494" s="78">
        <v>87933.818382812533</v>
      </c>
      <c r="G494" s="78">
        <v>44630.504649151597</v>
      </c>
      <c r="H494" s="78">
        <v>10476.019316406242</v>
      </c>
      <c r="I494" s="78">
        <v>50903.80664257818</v>
      </c>
      <c r="J494" s="78">
        <v>98.144189834594698</v>
      </c>
      <c r="K494" s="78">
        <v>28956.501660156242</v>
      </c>
      <c r="L494" s="78">
        <v>18070.725378902385</v>
      </c>
      <c r="M494" s="78">
        <v>44911.318699218747</v>
      </c>
      <c r="N494" s="78">
        <v>17677.579316406252</v>
      </c>
      <c r="O494" s="78">
        <v>72359.048628906225</v>
      </c>
      <c r="P494" s="78">
        <v>2829.954756122549</v>
      </c>
      <c r="Q494" s="78">
        <v>34.023937225341811</v>
      </c>
      <c r="R494" s="78">
        <v>6271.4901489257891</v>
      </c>
      <c r="S494" s="78">
        <v>54064.545640624972</v>
      </c>
      <c r="T494" s="78">
        <v>22912.597605468745</v>
      </c>
      <c r="U494" s="78">
        <v>10794.941501953143</v>
      </c>
      <c r="V494" s="78">
        <v>76675.525552714156</v>
      </c>
      <c r="W494" s="78">
        <v>6330.6968261718703</v>
      </c>
      <c r="X494" s="78">
        <v>23949.570948312365</v>
      </c>
      <c r="Y494" s="78">
        <v>17938.030015624998</v>
      </c>
      <c r="Z494" s="78">
        <v>553.69037404785149</v>
      </c>
      <c r="AA494" s="78">
        <v>37396.905912109389</v>
      </c>
      <c r="AB494" s="78">
        <v>41894.413433593742</v>
      </c>
      <c r="AC494" s="78">
        <v>38676.158201397942</v>
      </c>
      <c r="AD494" s="78">
        <v>42741.159832031284</v>
      </c>
      <c r="AE494" s="78">
        <v>13463.091878255238</v>
      </c>
      <c r="AF494" s="78">
        <v>18.064723968750002</v>
      </c>
      <c r="AG494" s="78">
        <v>28386.39346875</v>
      </c>
      <c r="AH494" s="78">
        <v>47618.038320312466</v>
      </c>
      <c r="AI494" s="78">
        <v>16369.49794921875</v>
      </c>
      <c r="AJ494" s="78">
        <v>244.81627441406198</v>
      </c>
      <c r="AK494" s="78">
        <v>3760.4386084667976</v>
      </c>
      <c r="AL494" s="78">
        <v>20618.961771484381</v>
      </c>
      <c r="AM494" s="78">
        <v>26164.736160156255</v>
      </c>
      <c r="AN494" s="78">
        <v>4604.8746582031326</v>
      </c>
      <c r="AO494" s="78">
        <v>56963.176274414051</v>
      </c>
      <c r="AP494" s="78">
        <v>779.3083664771118</v>
      </c>
      <c r="AQ494" s="78">
        <v>84689.525453124836</v>
      </c>
      <c r="AR494" s="78">
        <v>71585.959923828123</v>
      </c>
      <c r="AS494" s="78">
        <v>58414.278464843796</v>
      </c>
      <c r="AT494" s="78">
        <v>21149.371441406245</v>
      </c>
      <c r="AU494" s="78">
        <v>77674.174999999959</v>
      </c>
      <c r="AV494" s="78">
        <v>29874.414773437493</v>
      </c>
      <c r="AW494" s="78">
        <v>3030.8780969854465</v>
      </c>
      <c r="AX494" s="78">
        <v>45683.063913574231</v>
      </c>
      <c r="AY494" s="78">
        <v>95002.000570312521</v>
      </c>
    </row>
    <row r="495" spans="1:51" x14ac:dyDescent="0.25">
      <c r="A495" s="89">
        <v>43637</v>
      </c>
      <c r="B495" s="90">
        <v>14</v>
      </c>
      <c r="C495" s="78">
        <v>53392.963617187605</v>
      </c>
      <c r="D495" s="78">
        <v>46830.832312500002</v>
      </c>
      <c r="E495" s="78">
        <v>25094.396660156261</v>
      </c>
      <c r="F495" s="78">
        <v>86357.716019531275</v>
      </c>
      <c r="G495" s="78">
        <v>39508.81469317076</v>
      </c>
      <c r="H495" s="78">
        <v>9479.6650195312413</v>
      </c>
      <c r="I495" s="78">
        <v>50224.546529296866</v>
      </c>
      <c r="J495" s="78">
        <v>94.765979766845703</v>
      </c>
      <c r="K495" s="78">
        <v>27416.261083984391</v>
      </c>
      <c r="L495" s="78">
        <v>16969.162083980493</v>
      </c>
      <c r="M495" s="78">
        <v>42163.791410156213</v>
      </c>
      <c r="N495" s="78">
        <v>16956.806406249998</v>
      </c>
      <c r="O495" s="78">
        <v>69719.99213476562</v>
      </c>
      <c r="P495" s="78">
        <v>2812.3927063145511</v>
      </c>
      <c r="Q495" s="78">
        <v>37.516657829284654</v>
      </c>
      <c r="R495" s="78">
        <v>6320.6585083007785</v>
      </c>
      <c r="S495" s="78">
        <v>51282.565382812514</v>
      </c>
      <c r="T495" s="78">
        <v>22599.266195312495</v>
      </c>
      <c r="U495" s="78">
        <v>10788.293234375002</v>
      </c>
      <c r="V495" s="78">
        <v>75567.757126307915</v>
      </c>
      <c r="W495" s="78">
        <v>5771.8523437499998</v>
      </c>
      <c r="X495" s="78">
        <v>22168.639503302264</v>
      </c>
      <c r="Y495" s="78">
        <v>16927.619367187497</v>
      </c>
      <c r="Z495" s="78">
        <v>512.79415023193371</v>
      </c>
      <c r="AA495" s="78">
        <v>35349.424339843776</v>
      </c>
      <c r="AB495" s="78">
        <v>40879.245230468725</v>
      </c>
      <c r="AC495" s="78">
        <v>37954.514290334599</v>
      </c>
      <c r="AD495" s="78">
        <v>42558.610300781271</v>
      </c>
      <c r="AE495" s="78">
        <v>13510.177552083333</v>
      </c>
      <c r="AF495" s="78">
        <v>18.064723968750002</v>
      </c>
      <c r="AG495" s="78">
        <v>27477.142039062499</v>
      </c>
      <c r="AH495" s="78">
        <v>46542.743968750008</v>
      </c>
      <c r="AI495" s="78">
        <v>15153.50419921876</v>
      </c>
      <c r="AJ495" s="78">
        <v>170.04923315429721</v>
      </c>
      <c r="AK495" s="78">
        <v>3877.6273509442144</v>
      </c>
      <c r="AL495" s="78">
        <v>20871.553888671868</v>
      </c>
      <c r="AM495" s="78">
        <v>25450.211666015632</v>
      </c>
      <c r="AN495" s="78">
        <v>4594.0737304687409</v>
      </c>
      <c r="AO495" s="78">
        <v>55087.09553417968</v>
      </c>
      <c r="AP495" s="78">
        <v>711.62671639800942</v>
      </c>
      <c r="AQ495" s="78">
        <v>82839.052597656235</v>
      </c>
      <c r="AR495" s="78">
        <v>68365.613375000044</v>
      </c>
      <c r="AS495" s="78">
        <v>57754.793484374975</v>
      </c>
      <c r="AT495" s="78">
        <v>20108.906265624973</v>
      </c>
      <c r="AU495" s="78">
        <v>75108.023347656199</v>
      </c>
      <c r="AV495" s="78">
        <v>29288.100023437466</v>
      </c>
      <c r="AW495" s="78">
        <v>3213.1009208984351</v>
      </c>
      <c r="AX495" s="78">
        <v>44930.962805175768</v>
      </c>
      <c r="AY495" s="78">
        <v>92771.200906249942</v>
      </c>
    </row>
    <row r="496" spans="1:51" x14ac:dyDescent="0.25">
      <c r="A496" s="89">
        <v>43637</v>
      </c>
      <c r="B496" s="90">
        <v>15</v>
      </c>
      <c r="C496" s="78">
        <v>50696.146183593781</v>
      </c>
      <c r="D496" s="78">
        <v>46935.17816015624</v>
      </c>
      <c r="E496" s="78">
        <v>24264.932978515633</v>
      </c>
      <c r="F496" s="78">
        <v>82565.429054687484</v>
      </c>
      <c r="G496" s="78">
        <v>40180.57959704224</v>
      </c>
      <c r="H496" s="78">
        <v>9794.7247070312533</v>
      </c>
      <c r="I496" s="78">
        <v>48926.024426757809</v>
      </c>
      <c r="J496" s="78">
        <v>95.528816223144503</v>
      </c>
      <c r="K496" s="78">
        <v>27274.21206054687</v>
      </c>
      <c r="L496" s="78">
        <v>17103.281527339856</v>
      </c>
      <c r="M496" s="78">
        <v>42650.338410156233</v>
      </c>
      <c r="N496" s="78">
        <v>16493.749726562495</v>
      </c>
      <c r="O496" s="78">
        <v>67995.783349609337</v>
      </c>
      <c r="P496" s="78">
        <v>2537.7087964895982</v>
      </c>
      <c r="Q496" s="78">
        <v>33.52166748046875</v>
      </c>
      <c r="R496" s="78">
        <v>6208.206298828135</v>
      </c>
      <c r="S496" s="78">
        <v>51682.268953125007</v>
      </c>
      <c r="T496" s="78">
        <v>21730.229892578129</v>
      </c>
      <c r="U496" s="78">
        <v>10382.11887695312</v>
      </c>
      <c r="V496" s="78">
        <v>73607.697015120459</v>
      </c>
      <c r="W496" s="78">
        <v>6151.5542480468694</v>
      </c>
      <c r="X496" s="78">
        <v>21735.901474389811</v>
      </c>
      <c r="Y496" s="78">
        <v>17626.489785156253</v>
      </c>
      <c r="Z496" s="78">
        <v>510.39668166503901</v>
      </c>
      <c r="AA496" s="78">
        <v>34833.012144531247</v>
      </c>
      <c r="AB496" s="78">
        <v>39377.873832031255</v>
      </c>
      <c r="AC496" s="78">
        <v>35818.689124845529</v>
      </c>
      <c r="AD496" s="78">
        <v>41993.111476562488</v>
      </c>
      <c r="AE496" s="78">
        <v>13738.048194661464</v>
      </c>
      <c r="AF496" s="78">
        <v>18.064723968750002</v>
      </c>
      <c r="AG496" s="78">
        <v>27179.444148437498</v>
      </c>
      <c r="AH496" s="78">
        <v>45714.772484374982</v>
      </c>
      <c r="AI496" s="78">
        <v>15501.36396484376</v>
      </c>
      <c r="AJ496" s="78">
        <v>197.77359765625022</v>
      </c>
      <c r="AK496" s="78">
        <v>3688.0369286480709</v>
      </c>
      <c r="AL496" s="78">
        <v>21041.517443359371</v>
      </c>
      <c r="AM496" s="78">
        <v>24978.908482421895</v>
      </c>
      <c r="AN496" s="78">
        <v>4661.3579589843903</v>
      </c>
      <c r="AO496" s="78">
        <v>55096.539666992197</v>
      </c>
      <c r="AP496" s="78">
        <v>680.82400802691654</v>
      </c>
      <c r="AQ496" s="78">
        <v>80133.773605468799</v>
      </c>
      <c r="AR496" s="78">
        <v>67896.583878906269</v>
      </c>
      <c r="AS496" s="78">
        <v>57338.150841796909</v>
      </c>
      <c r="AT496" s="78">
        <v>19922.81300781251</v>
      </c>
      <c r="AU496" s="78">
        <v>72918.076332031211</v>
      </c>
      <c r="AV496" s="78">
        <v>29694.601929687484</v>
      </c>
      <c r="AW496" s="78">
        <v>3648.0477832031302</v>
      </c>
      <c r="AX496" s="78">
        <v>45055.251691894569</v>
      </c>
      <c r="AY496" s="78">
        <v>88623.149000000107</v>
      </c>
    </row>
    <row r="497" spans="1:51" x14ac:dyDescent="0.25">
      <c r="A497" s="89">
        <v>43637</v>
      </c>
      <c r="B497" s="90">
        <v>16</v>
      </c>
      <c r="C497" s="78">
        <v>48514.46489453128</v>
      </c>
      <c r="D497" s="78">
        <v>46625.857859374992</v>
      </c>
      <c r="E497" s="78">
        <v>23508.497402343753</v>
      </c>
      <c r="F497" s="78">
        <v>79682.165171874993</v>
      </c>
      <c r="G497" s="78">
        <v>39874.118604989904</v>
      </c>
      <c r="H497" s="78">
        <v>9681.0462499999994</v>
      </c>
      <c r="I497" s="78">
        <v>47714.893499023456</v>
      </c>
      <c r="J497" s="78">
        <v>95.950874328613295</v>
      </c>
      <c r="K497" s="78">
        <v>26806.489355468748</v>
      </c>
      <c r="L497" s="78">
        <v>17107.368023433624</v>
      </c>
      <c r="M497" s="78">
        <v>41264.885011718739</v>
      </c>
      <c r="N497" s="78">
        <v>15882.640515624998</v>
      </c>
      <c r="O497" s="78">
        <v>66270.432027343777</v>
      </c>
      <c r="P497" s="78">
        <v>2485.234450617374</v>
      </c>
      <c r="Q497" s="78">
        <v>32.45541620254518</v>
      </c>
      <c r="R497" s="78">
        <v>6074.2845336914042</v>
      </c>
      <c r="S497" s="78">
        <v>51254.452242187515</v>
      </c>
      <c r="T497" s="78">
        <v>20788.823058593749</v>
      </c>
      <c r="U497" s="78">
        <v>9954.4043828125104</v>
      </c>
      <c r="V497" s="78">
        <v>72624.740791339209</v>
      </c>
      <c r="W497" s="78">
        <v>6017.0103027343803</v>
      </c>
      <c r="X497" s="78">
        <v>19963.896305105554</v>
      </c>
      <c r="Y497" s="78">
        <v>18421.163507812493</v>
      </c>
      <c r="Z497" s="78">
        <v>475.24450635986318</v>
      </c>
      <c r="AA497" s="78">
        <v>34411.417335937505</v>
      </c>
      <c r="AB497" s="78">
        <v>38018.53938281248</v>
      </c>
      <c r="AC497" s="78">
        <v>34746.256196981463</v>
      </c>
      <c r="AD497" s="78">
        <v>40175.325535156204</v>
      </c>
      <c r="AE497" s="78">
        <v>13328.591305989583</v>
      </c>
      <c r="AF497" s="78">
        <v>18.064723968750002</v>
      </c>
      <c r="AG497" s="78">
        <v>27010.74929687499</v>
      </c>
      <c r="AH497" s="78">
        <v>45278.975824218753</v>
      </c>
      <c r="AI497" s="78">
        <v>15665.7203125</v>
      </c>
      <c r="AJ497" s="78">
        <v>210.01505566406337</v>
      </c>
      <c r="AK497" s="78">
        <v>3564.9529382275423</v>
      </c>
      <c r="AL497" s="78">
        <v>21135.758998046895</v>
      </c>
      <c r="AM497" s="78">
        <v>24573.635269531253</v>
      </c>
      <c r="AN497" s="78">
        <v>4709.8499023437525</v>
      </c>
      <c r="AO497" s="78">
        <v>54417.228316406232</v>
      </c>
      <c r="AP497" s="78">
        <v>700.22831970913626</v>
      </c>
      <c r="AQ497" s="78">
        <v>77777.027734374962</v>
      </c>
      <c r="AR497" s="78">
        <v>67344.2107138672</v>
      </c>
      <c r="AS497" s="78">
        <v>56666.305523437528</v>
      </c>
      <c r="AT497" s="78">
        <v>19523.500542968741</v>
      </c>
      <c r="AU497" s="78">
        <v>70563.166621093813</v>
      </c>
      <c r="AV497" s="78">
        <v>29600.138500000019</v>
      </c>
      <c r="AW497" s="78">
        <v>3087.773318277737</v>
      </c>
      <c r="AX497" s="78">
        <v>44902.136943359372</v>
      </c>
      <c r="AY497" s="78">
        <v>85294.345628906216</v>
      </c>
    </row>
    <row r="498" spans="1:51" x14ac:dyDescent="0.25">
      <c r="A498" s="89">
        <v>43637</v>
      </c>
      <c r="B498" s="90">
        <v>17</v>
      </c>
      <c r="C498" s="78">
        <v>46831.897425781339</v>
      </c>
      <c r="D498" s="78">
        <v>45290.783480468737</v>
      </c>
      <c r="E498" s="78">
        <v>22961.741884765619</v>
      </c>
      <c r="F498" s="78">
        <v>78030.600277343707</v>
      </c>
      <c r="G498" s="78">
        <v>36030.366354463324</v>
      </c>
      <c r="H498" s="78">
        <v>9016.8727539062511</v>
      </c>
      <c r="I498" s="78">
        <v>46023.06785058591</v>
      </c>
      <c r="J498" s="78">
        <v>97.898010253906207</v>
      </c>
      <c r="K498" s="78">
        <v>26307.011669921852</v>
      </c>
      <c r="L498" s="78">
        <v>16225.919134761738</v>
      </c>
      <c r="M498" s="78">
        <v>38794.224582031267</v>
      </c>
      <c r="N498" s="78">
        <v>14916.949253906245</v>
      </c>
      <c r="O498" s="78">
        <v>64111.323953124993</v>
      </c>
      <c r="P498" s="78">
        <v>2692.0167687628859</v>
      </c>
      <c r="Q498" s="78">
        <v>31.33770418167115</v>
      </c>
      <c r="R498" s="78">
        <v>6095.301770019526</v>
      </c>
      <c r="S498" s="78">
        <v>50716.991074218749</v>
      </c>
      <c r="T498" s="78">
        <v>20139.75452148437</v>
      </c>
      <c r="U498" s="78">
        <v>9393.8471250000002</v>
      </c>
      <c r="V498" s="78">
        <v>72290.274122057963</v>
      </c>
      <c r="W498" s="78">
        <v>5561.3880859375004</v>
      </c>
      <c r="X498" s="78">
        <v>19018.278205159273</v>
      </c>
      <c r="Y498" s="78">
        <v>17355.641500000002</v>
      </c>
      <c r="Z498" s="78">
        <v>461.19993779296868</v>
      </c>
      <c r="AA498" s="78">
        <v>33029.626966796874</v>
      </c>
      <c r="AB498" s="78">
        <v>35323.561660156272</v>
      </c>
      <c r="AC498" s="78">
        <v>33949.123706665836</v>
      </c>
      <c r="AD498" s="78">
        <v>39133.243257812494</v>
      </c>
      <c r="AE498" s="78">
        <v>13304.209323567708</v>
      </c>
      <c r="AF498" s="78">
        <v>18.064723968750002</v>
      </c>
      <c r="AG498" s="78">
        <v>26833.472015625</v>
      </c>
      <c r="AH498" s="78">
        <v>45606.015804687479</v>
      </c>
      <c r="AI498" s="78">
        <v>15801.858105468758</v>
      </c>
      <c r="AJ498" s="78">
        <v>174.73604980468815</v>
      </c>
      <c r="AK498" s="78">
        <v>3355.2376329872131</v>
      </c>
      <c r="AL498" s="78">
        <v>21422.379464843769</v>
      </c>
      <c r="AM498" s="78">
        <v>24277.792302734379</v>
      </c>
      <c r="AN498" s="78">
        <v>4882.5531250000113</v>
      </c>
      <c r="AO498" s="78">
        <v>53446.784887695285</v>
      </c>
      <c r="AP498" s="78">
        <v>660.8324692357786</v>
      </c>
      <c r="AQ498" s="78">
        <v>74390.252124999926</v>
      </c>
      <c r="AR498" s="78">
        <v>65374.968253906205</v>
      </c>
      <c r="AS498" s="78">
        <v>56278.397822265601</v>
      </c>
      <c r="AT498" s="78">
        <v>19258.027964843735</v>
      </c>
      <c r="AU498" s="78">
        <v>69844.225898437478</v>
      </c>
      <c r="AV498" s="78">
        <v>29244.451964843745</v>
      </c>
      <c r="AW498" s="78">
        <v>3120.9960564033486</v>
      </c>
      <c r="AX498" s="78">
        <v>45256.810876464835</v>
      </c>
      <c r="AY498" s="78">
        <v>82056.007957031237</v>
      </c>
    </row>
    <row r="499" spans="1:51" x14ac:dyDescent="0.25">
      <c r="A499" s="89">
        <v>43637</v>
      </c>
      <c r="B499" s="90">
        <v>18</v>
      </c>
      <c r="C499" s="78">
        <v>47436.169195312534</v>
      </c>
      <c r="D499" s="78">
        <v>45027.636136718756</v>
      </c>
      <c r="E499" s="78">
        <v>24127.535146484392</v>
      </c>
      <c r="F499" s="78">
        <v>81828.020722656234</v>
      </c>
      <c r="G499" s="78">
        <v>35933.192229101951</v>
      </c>
      <c r="H499" s="78">
        <v>7266.5017382812439</v>
      </c>
      <c r="I499" s="78">
        <v>45146.699668945301</v>
      </c>
      <c r="J499" s="78">
        <v>111.58989906311039</v>
      </c>
      <c r="K499" s="78">
        <v>26250.085693359368</v>
      </c>
      <c r="L499" s="78">
        <v>14872.743669918014</v>
      </c>
      <c r="M499" s="78">
        <v>33344.105087890595</v>
      </c>
      <c r="N499" s="78">
        <v>14922.56168359376</v>
      </c>
      <c r="O499" s="78">
        <v>62670.922746093776</v>
      </c>
      <c r="P499" s="78">
        <v>2348.4139674138805</v>
      </c>
      <c r="Q499" s="78">
        <v>39.837775230407694</v>
      </c>
      <c r="R499" s="78">
        <v>6807.5601806640689</v>
      </c>
      <c r="S499" s="78">
        <v>52468.648738281248</v>
      </c>
      <c r="T499" s="78">
        <v>20825.770720703113</v>
      </c>
      <c r="U499" s="78">
        <v>9425.7280312500116</v>
      </c>
      <c r="V499" s="78">
        <v>78346.980633526706</v>
      </c>
      <c r="W499" s="78">
        <v>5544.9219238281084</v>
      </c>
      <c r="X499" s="78">
        <v>18979.450450418946</v>
      </c>
      <c r="Y499" s="78">
        <v>14450.3955546875</v>
      </c>
      <c r="Z499" s="78">
        <v>401.86470632934572</v>
      </c>
      <c r="AA499" s="78">
        <v>33960.291943359334</v>
      </c>
      <c r="AB499" s="78">
        <v>32590.43766015624</v>
      </c>
      <c r="AC499" s="78">
        <v>35186.189046256783</v>
      </c>
      <c r="AD499" s="78">
        <v>43813.270031250016</v>
      </c>
      <c r="AE499" s="78">
        <v>13453.885763020859</v>
      </c>
      <c r="AF499" s="78">
        <v>18.064723968750002</v>
      </c>
      <c r="AG499" s="78">
        <v>27600.717132812493</v>
      </c>
      <c r="AH499" s="78">
        <v>50168.292757812495</v>
      </c>
      <c r="AI499" s="78">
        <v>15071.89560546875</v>
      </c>
      <c r="AJ499" s="78">
        <v>113.36422753906311</v>
      </c>
      <c r="AK499" s="78">
        <v>2961.5110683353596</v>
      </c>
      <c r="AL499" s="78">
        <v>23659.295238281251</v>
      </c>
      <c r="AM499" s="78">
        <v>25273.77711523441</v>
      </c>
      <c r="AN499" s="78">
        <v>5428.4609375</v>
      </c>
      <c r="AO499" s="78">
        <v>53608.941846679714</v>
      </c>
      <c r="AP499" s="78">
        <v>340.00484796341181</v>
      </c>
      <c r="AQ499" s="78">
        <v>71871.530568359332</v>
      </c>
      <c r="AR499" s="78">
        <v>63282.162691406156</v>
      </c>
      <c r="AS499" s="78">
        <v>59247.818087890591</v>
      </c>
      <c r="AT499" s="78">
        <v>18663.764964843744</v>
      </c>
      <c r="AU499" s="78">
        <v>71779.057703124956</v>
      </c>
      <c r="AV499" s="78">
        <v>30833.746398437484</v>
      </c>
      <c r="AW499" s="78">
        <v>3504.1797112142663</v>
      </c>
      <c r="AX499" s="78">
        <v>49309.997978515625</v>
      </c>
      <c r="AY499" s="78">
        <v>79035.204792968754</v>
      </c>
    </row>
    <row r="500" spans="1:51" x14ac:dyDescent="0.25">
      <c r="A500" s="89">
        <v>43637</v>
      </c>
      <c r="B500" s="90">
        <v>19</v>
      </c>
      <c r="C500" s="78">
        <v>50951.272777343824</v>
      </c>
      <c r="D500" s="78">
        <v>51093.593531249993</v>
      </c>
      <c r="E500" s="78">
        <v>28422.514433593744</v>
      </c>
      <c r="F500" s="78">
        <v>90579.992007812514</v>
      </c>
      <c r="G500" s="78">
        <v>43126.55633398435</v>
      </c>
      <c r="H500" s="78">
        <v>6495.8509765625013</v>
      </c>
      <c r="I500" s="78">
        <v>45116.282900390659</v>
      </c>
      <c r="J500" s="78">
        <v>139.6583709716798</v>
      </c>
      <c r="K500" s="78">
        <v>27739.01782226561</v>
      </c>
      <c r="L500" s="78">
        <v>15664.442749019572</v>
      </c>
      <c r="M500" s="78">
        <v>32062.241425781271</v>
      </c>
      <c r="N500" s="78">
        <v>17877.481722656245</v>
      </c>
      <c r="O500" s="78">
        <v>65114.436216796865</v>
      </c>
      <c r="P500" s="78">
        <v>2570.2077021484306</v>
      </c>
      <c r="Q500" s="78">
        <v>32.538057327270508</v>
      </c>
      <c r="R500" s="78">
        <v>8938.961560058593</v>
      </c>
      <c r="S500" s="78">
        <v>60435.217042968761</v>
      </c>
      <c r="T500" s="78">
        <v>23481.077552734379</v>
      </c>
      <c r="U500" s="78">
        <v>11443.42595703125</v>
      </c>
      <c r="V500" s="78">
        <v>95399.964896651669</v>
      </c>
      <c r="W500" s="78">
        <v>5596.3096435546904</v>
      </c>
      <c r="X500" s="78">
        <v>22154.545509765656</v>
      </c>
      <c r="Y500" s="78">
        <v>12526.109761718752</v>
      </c>
      <c r="Z500" s="78">
        <v>449.79101665039053</v>
      </c>
      <c r="AA500" s="78">
        <v>39247.507876953117</v>
      </c>
      <c r="AB500" s="78">
        <v>30568.719984375002</v>
      </c>
      <c r="AC500" s="78">
        <v>39972.991539280571</v>
      </c>
      <c r="AD500" s="78">
        <v>54544.950218750018</v>
      </c>
      <c r="AE500" s="78">
        <v>14693.464626302108</v>
      </c>
      <c r="AF500" s="78">
        <v>18.064723968750002</v>
      </c>
      <c r="AG500" s="78">
        <v>32167.706484374998</v>
      </c>
      <c r="AH500" s="78">
        <v>64262.618109375042</v>
      </c>
      <c r="AI500" s="78">
        <v>15658.159326171879</v>
      </c>
      <c r="AJ500" s="78">
        <v>91.304988525392162</v>
      </c>
      <c r="AK500" s="78">
        <v>3316.2649096679693</v>
      </c>
      <c r="AL500" s="78">
        <v>29249.471890625005</v>
      </c>
      <c r="AM500" s="78">
        <v>29911.729501953152</v>
      </c>
      <c r="AN500" s="78">
        <v>7119.4665039062493</v>
      </c>
      <c r="AO500" s="78">
        <v>58252.652403320317</v>
      </c>
      <c r="AP500" s="78">
        <v>418.73309999999992</v>
      </c>
      <c r="AQ500" s="78">
        <v>70463.71428515634</v>
      </c>
      <c r="AR500" s="78">
        <v>66667.096617187504</v>
      </c>
      <c r="AS500" s="78">
        <v>69817.995433593795</v>
      </c>
      <c r="AT500" s="78">
        <v>19893.057542968774</v>
      </c>
      <c r="AU500" s="78">
        <v>79800.178335937526</v>
      </c>
      <c r="AV500" s="78">
        <v>38200.277687499984</v>
      </c>
      <c r="AW500" s="78">
        <v>4775.9130057689645</v>
      </c>
      <c r="AX500" s="78">
        <v>62216.239777832023</v>
      </c>
      <c r="AY500" s="78">
        <v>75171.358062500018</v>
      </c>
    </row>
    <row r="501" spans="1:51" x14ac:dyDescent="0.25">
      <c r="A501" s="89">
        <v>43637</v>
      </c>
      <c r="B501" s="90">
        <v>20</v>
      </c>
      <c r="C501" s="78">
        <v>50505.735816406319</v>
      </c>
      <c r="D501" s="78">
        <v>52611.834027343757</v>
      </c>
      <c r="E501" s="78">
        <v>29670.889375000021</v>
      </c>
      <c r="F501" s="78">
        <v>91827.981105468702</v>
      </c>
      <c r="G501" s="78">
        <v>45407.064392578126</v>
      </c>
      <c r="H501" s="78">
        <v>6252.8018652343708</v>
      </c>
      <c r="I501" s="78">
        <v>43683.475320312544</v>
      </c>
      <c r="J501" s="78">
        <v>136.18140411376942</v>
      </c>
      <c r="K501" s="78">
        <v>28381.643701171874</v>
      </c>
      <c r="L501" s="78">
        <v>15475.74985839456</v>
      </c>
      <c r="M501" s="78">
        <v>31887.571423828133</v>
      </c>
      <c r="N501" s="78">
        <v>18328.316230468747</v>
      </c>
      <c r="O501" s="78">
        <v>65012.19232226559</v>
      </c>
      <c r="P501" s="78">
        <v>2426.4681455078094</v>
      </c>
      <c r="Q501" s="78">
        <v>30.570000648498532</v>
      </c>
      <c r="R501" s="78">
        <v>9681.4568481445349</v>
      </c>
      <c r="S501" s="78">
        <v>64126.219421874986</v>
      </c>
      <c r="T501" s="78">
        <v>23821.342710937497</v>
      </c>
      <c r="U501" s="78">
        <v>11652.584806640618</v>
      </c>
      <c r="V501" s="78">
        <v>101184.2820997767</v>
      </c>
      <c r="W501" s="78">
        <v>5468.0156982421777</v>
      </c>
      <c r="X501" s="78">
        <v>22026.88936328124</v>
      </c>
      <c r="Y501" s="78">
        <v>13084.539628906252</v>
      </c>
      <c r="Z501" s="78">
        <v>426.78497534179689</v>
      </c>
      <c r="AA501" s="78">
        <v>41286.176015624937</v>
      </c>
      <c r="AB501" s="78">
        <v>29458.211093750022</v>
      </c>
      <c r="AC501" s="78">
        <v>40436.176695266542</v>
      </c>
      <c r="AD501" s="78">
        <v>57765.466925781235</v>
      </c>
      <c r="AE501" s="78">
        <v>14785.61260872399</v>
      </c>
      <c r="AF501" s="78">
        <v>18.064723968750002</v>
      </c>
      <c r="AG501" s="78">
        <v>33719.939437500005</v>
      </c>
      <c r="AH501" s="78">
        <v>69145.577257812489</v>
      </c>
      <c r="AI501" s="78">
        <v>15876.692529296872</v>
      </c>
      <c r="AJ501" s="78">
        <v>75.963002197264757</v>
      </c>
      <c r="AK501" s="78">
        <v>3418.7054174804684</v>
      </c>
      <c r="AL501" s="78">
        <v>31138.290753906269</v>
      </c>
      <c r="AM501" s="78">
        <v>32279.226488281256</v>
      </c>
      <c r="AN501" s="78">
        <v>7891.9208007812413</v>
      </c>
      <c r="AO501" s="78">
        <v>59102.145596191425</v>
      </c>
      <c r="AP501" s="78">
        <v>442.24693700000006</v>
      </c>
      <c r="AQ501" s="78">
        <v>67843.242289062458</v>
      </c>
      <c r="AR501" s="78">
        <v>67909.328093750039</v>
      </c>
      <c r="AS501" s="78">
        <v>74786.310035156203</v>
      </c>
      <c r="AT501" s="78">
        <v>19201.528687499973</v>
      </c>
      <c r="AU501" s="78">
        <v>83206.42165234375</v>
      </c>
      <c r="AV501" s="78">
        <v>40624.42689453128</v>
      </c>
      <c r="AW501" s="78">
        <v>5240.6774073375318</v>
      </c>
      <c r="AX501" s="78">
        <v>66914.972041015615</v>
      </c>
      <c r="AY501" s="78">
        <v>71286.606253906211</v>
      </c>
    </row>
    <row r="502" spans="1:51" x14ac:dyDescent="0.25">
      <c r="A502" s="89">
        <v>43637</v>
      </c>
      <c r="B502" s="90">
        <v>21</v>
      </c>
      <c r="C502" s="78">
        <v>48811.589503906223</v>
      </c>
      <c r="D502" s="78">
        <v>52501.577277343742</v>
      </c>
      <c r="E502" s="78">
        <v>29907.403417968741</v>
      </c>
      <c r="F502" s="78">
        <v>88549.116746093801</v>
      </c>
      <c r="G502" s="78">
        <v>45571.605378906272</v>
      </c>
      <c r="H502" s="78">
        <v>6224.6669726562477</v>
      </c>
      <c r="I502" s="78">
        <v>41837.504616210936</v>
      </c>
      <c r="J502" s="78">
        <v>132.79527854919442</v>
      </c>
      <c r="K502" s="78">
        <v>28432.982714843733</v>
      </c>
      <c r="L502" s="78">
        <v>15466.164690425783</v>
      </c>
      <c r="M502" s="78">
        <v>31975.25070117187</v>
      </c>
      <c r="N502" s="78">
        <v>18008.994054687508</v>
      </c>
      <c r="O502" s="78">
        <v>64186.147644531258</v>
      </c>
      <c r="P502" s="78">
        <v>2777.3723974609397</v>
      </c>
      <c r="Q502" s="78">
        <v>34.186081886291518</v>
      </c>
      <c r="R502" s="78">
        <v>9980.8622070312485</v>
      </c>
      <c r="S502" s="78">
        <v>65043.33584374997</v>
      </c>
      <c r="T502" s="78">
        <v>23550.333792968751</v>
      </c>
      <c r="U502" s="78">
        <v>11445.466978515631</v>
      </c>
      <c r="V502" s="78">
        <v>101512.3814747767</v>
      </c>
      <c r="W502" s="78">
        <v>5630.273608398431</v>
      </c>
      <c r="X502" s="78">
        <v>19609.231060546899</v>
      </c>
      <c r="Y502" s="78">
        <v>15521.546296875003</v>
      </c>
      <c r="Z502" s="78">
        <v>444.83734935302732</v>
      </c>
      <c r="AA502" s="78">
        <v>41035.425447265698</v>
      </c>
      <c r="AB502" s="78">
        <v>28189.194517578137</v>
      </c>
      <c r="AC502" s="78">
        <v>39126.10879109244</v>
      </c>
      <c r="AD502" s="78">
        <v>58278.903664062535</v>
      </c>
      <c r="AE502" s="78">
        <v>14980.015878255212</v>
      </c>
      <c r="AF502" s="78">
        <v>18.064723968750002</v>
      </c>
      <c r="AG502" s="78">
        <v>33817.206265624984</v>
      </c>
      <c r="AH502" s="78">
        <v>69553.493015625019</v>
      </c>
      <c r="AI502" s="78">
        <v>15533.605175781251</v>
      </c>
      <c r="AJ502" s="78">
        <v>68.323004638671989</v>
      </c>
      <c r="AK502" s="78">
        <v>3473.6205566406261</v>
      </c>
      <c r="AL502" s="78">
        <v>31458.17928125001</v>
      </c>
      <c r="AM502" s="78">
        <v>32037.8032421875</v>
      </c>
      <c r="AN502" s="78">
        <v>7936.9082031250036</v>
      </c>
      <c r="AO502" s="78">
        <v>58805.733157714822</v>
      </c>
      <c r="AP502" s="78">
        <v>459.93205799999987</v>
      </c>
      <c r="AQ502" s="78">
        <v>63536.899267578156</v>
      </c>
      <c r="AR502" s="78">
        <v>68060.089906249996</v>
      </c>
      <c r="AS502" s="78">
        <v>75592.894253906226</v>
      </c>
      <c r="AT502" s="78">
        <v>18546.529007812489</v>
      </c>
      <c r="AU502" s="78">
        <v>82673.626054687527</v>
      </c>
      <c r="AV502" s="78">
        <v>41179.489128906229</v>
      </c>
      <c r="AW502" s="78">
        <v>5371.1912626953181</v>
      </c>
      <c r="AX502" s="78">
        <v>67640.895644531236</v>
      </c>
      <c r="AY502" s="78">
        <v>66885.684398437457</v>
      </c>
    </row>
    <row r="503" spans="1:51" x14ac:dyDescent="0.25">
      <c r="A503" s="89">
        <v>43637</v>
      </c>
      <c r="B503" s="90">
        <v>22</v>
      </c>
      <c r="C503" s="78">
        <v>46919.926941406236</v>
      </c>
      <c r="D503" s="78">
        <v>51764.69921093747</v>
      </c>
      <c r="E503" s="78">
        <v>29414.263359375018</v>
      </c>
      <c r="F503" s="78">
        <v>84514.487164062593</v>
      </c>
      <c r="G503" s="78">
        <v>45266.392492187464</v>
      </c>
      <c r="H503" s="78">
        <v>5921.7022460937378</v>
      </c>
      <c r="I503" s="78">
        <v>38969.238128906203</v>
      </c>
      <c r="J503" s="78">
        <v>142.2721710205077</v>
      </c>
      <c r="K503" s="78">
        <v>28214.086230468758</v>
      </c>
      <c r="L503" s="78">
        <v>15933.58384667581</v>
      </c>
      <c r="M503" s="78">
        <v>32911.42824023436</v>
      </c>
      <c r="N503" s="78">
        <v>17405.145687500008</v>
      </c>
      <c r="O503" s="78">
        <v>62581.089921875013</v>
      </c>
      <c r="P503" s="78">
        <v>3258.9987177734411</v>
      </c>
      <c r="Q503" s="78">
        <v>32.533381462097168</v>
      </c>
      <c r="R503" s="78">
        <v>10109.905566406251</v>
      </c>
      <c r="S503" s="78">
        <v>66046.020488281254</v>
      </c>
      <c r="T503" s="78">
        <v>22238.193675781251</v>
      </c>
      <c r="U503" s="78">
        <v>11158.546242187513</v>
      </c>
      <c r="V503" s="78">
        <v>101019.83631852677</v>
      </c>
      <c r="W503" s="78">
        <v>5620.6906738281314</v>
      </c>
      <c r="X503" s="78">
        <v>18751.781990234387</v>
      </c>
      <c r="Y503" s="78">
        <v>15957.690792968764</v>
      </c>
      <c r="Z503" s="78">
        <v>418.19121650390639</v>
      </c>
      <c r="AA503" s="78">
        <v>41243.170742187525</v>
      </c>
      <c r="AB503" s="78">
        <v>25691.20206054689</v>
      </c>
      <c r="AC503" s="78">
        <v>37819.536940059668</v>
      </c>
      <c r="AD503" s="78">
        <v>58580.877191406209</v>
      </c>
      <c r="AE503" s="78">
        <v>15298.952131184888</v>
      </c>
      <c r="AF503" s="78">
        <v>18.064723968750002</v>
      </c>
      <c r="AG503" s="78">
        <v>33670.838078125009</v>
      </c>
      <c r="AH503" s="78">
        <v>70339.081578124911</v>
      </c>
      <c r="AI503" s="78">
        <v>14921.48671875</v>
      </c>
      <c r="AJ503" s="78">
        <v>66.769307128905041</v>
      </c>
      <c r="AK503" s="78">
        <v>3675.6264355468752</v>
      </c>
      <c r="AL503" s="78">
        <v>32000.228699218744</v>
      </c>
      <c r="AM503" s="78">
        <v>31989.703076171892</v>
      </c>
      <c r="AN503" s="78">
        <v>8027.4823242187504</v>
      </c>
      <c r="AO503" s="78">
        <v>58733.852399414056</v>
      </c>
      <c r="AP503" s="78">
        <v>452.62216099999989</v>
      </c>
      <c r="AQ503" s="78">
        <v>59720.184202148324</v>
      </c>
      <c r="AR503" s="78">
        <v>68190.398058593608</v>
      </c>
      <c r="AS503" s="78">
        <v>75414.692546875012</v>
      </c>
      <c r="AT503" s="78">
        <v>18259.724601562484</v>
      </c>
      <c r="AU503" s="78">
        <v>81471.61374999996</v>
      </c>
      <c r="AV503" s="78">
        <v>42171.221613281217</v>
      </c>
      <c r="AW503" s="78">
        <v>5419.6484208984266</v>
      </c>
      <c r="AX503" s="78">
        <v>68567.093666992208</v>
      </c>
      <c r="AY503" s="78">
        <v>62878.630439453082</v>
      </c>
    </row>
    <row r="504" spans="1:51" x14ac:dyDescent="0.25">
      <c r="A504" s="89">
        <v>43637</v>
      </c>
      <c r="B504" s="90">
        <v>23</v>
      </c>
      <c r="C504" s="78">
        <v>42657.641996093829</v>
      </c>
      <c r="D504" s="78">
        <v>48367.775460937497</v>
      </c>
      <c r="E504" s="78">
        <v>26724.033710937496</v>
      </c>
      <c r="F504" s="78">
        <v>76450.624750000003</v>
      </c>
      <c r="G504" s="78">
        <v>41985.208570312541</v>
      </c>
      <c r="H504" s="78">
        <v>5215.348828125012</v>
      </c>
      <c r="I504" s="78">
        <v>35284.078037597676</v>
      </c>
      <c r="J504" s="78">
        <v>125.32267189025879</v>
      </c>
      <c r="K504" s="78">
        <v>26534.432031249995</v>
      </c>
      <c r="L504" s="78">
        <v>15103.960062496117</v>
      </c>
      <c r="M504" s="78">
        <v>31700.697673828119</v>
      </c>
      <c r="N504" s="78">
        <v>15794.939486328123</v>
      </c>
      <c r="O504" s="78">
        <v>57162.595859374997</v>
      </c>
      <c r="P504" s="78">
        <v>2488.4042548828202</v>
      </c>
      <c r="Q504" s="78">
        <v>33.070052146911621</v>
      </c>
      <c r="R504" s="78">
        <v>9501.0973266601577</v>
      </c>
      <c r="S504" s="78">
        <v>62363.771460937496</v>
      </c>
      <c r="T504" s="78">
        <v>19567.545159179677</v>
      </c>
      <c r="U504" s="78">
        <v>10239.408027343741</v>
      </c>
      <c r="V504" s="78">
        <v>93332.489189620406</v>
      </c>
      <c r="W504" s="78">
        <v>5434.7670654296817</v>
      </c>
      <c r="X504" s="78">
        <v>17849.72569531254</v>
      </c>
      <c r="Y504" s="78">
        <v>14821.214140625001</v>
      </c>
      <c r="Z504" s="78">
        <v>415.04199432373048</v>
      </c>
      <c r="AA504" s="78">
        <v>38339.028898437486</v>
      </c>
      <c r="AB504" s="78">
        <v>22937.933064453147</v>
      </c>
      <c r="AC504" s="78">
        <v>34502.486542843159</v>
      </c>
      <c r="AD504" s="78">
        <v>54700.446746093789</v>
      </c>
      <c r="AE504" s="78">
        <v>14757.13822981774</v>
      </c>
      <c r="AF504" s="78">
        <v>18.064723968750002</v>
      </c>
      <c r="AG504" s="78">
        <v>31211.485265625</v>
      </c>
      <c r="AH504" s="78">
        <v>66477.836078124979</v>
      </c>
      <c r="AI504" s="78">
        <v>13317.258105468749</v>
      </c>
      <c r="AJ504" s="78">
        <v>56.625600585938344</v>
      </c>
      <c r="AK504" s="78">
        <v>3569.6136914062499</v>
      </c>
      <c r="AL504" s="78">
        <v>30286.987931640633</v>
      </c>
      <c r="AM504" s="78">
        <v>29714.734890625019</v>
      </c>
      <c r="AN504" s="78">
        <v>7394.1817382812478</v>
      </c>
      <c r="AO504" s="78">
        <v>54548.971330566397</v>
      </c>
      <c r="AP504" s="78">
        <v>339.87666499999995</v>
      </c>
      <c r="AQ504" s="78">
        <v>54170.327984375021</v>
      </c>
      <c r="AR504" s="78">
        <v>64111.788080078135</v>
      </c>
      <c r="AS504" s="78">
        <v>70752.825533203155</v>
      </c>
      <c r="AT504" s="78">
        <v>17134.424214843741</v>
      </c>
      <c r="AU504" s="78">
        <v>74714.721183593691</v>
      </c>
      <c r="AV504" s="78">
        <v>39974.292214843757</v>
      </c>
      <c r="AW504" s="78">
        <v>5226.7107812500062</v>
      </c>
      <c r="AX504" s="78">
        <v>64074.860832519531</v>
      </c>
      <c r="AY504" s="78">
        <v>56966.288828125049</v>
      </c>
    </row>
    <row r="505" spans="1:51" x14ac:dyDescent="0.25">
      <c r="A505" s="89">
        <v>43637</v>
      </c>
      <c r="B505" s="90">
        <v>24</v>
      </c>
      <c r="C505" s="78">
        <v>38041.081302734376</v>
      </c>
      <c r="D505" s="78">
        <v>44423.498539062544</v>
      </c>
      <c r="E505" s="78">
        <v>23929.291533203148</v>
      </c>
      <c r="F505" s="78">
        <v>68271.063781250094</v>
      </c>
      <c r="G505" s="78">
        <v>37998.954818359372</v>
      </c>
      <c r="H505" s="78">
        <v>5400.1937011718801</v>
      </c>
      <c r="I505" s="78">
        <v>32046.142954101557</v>
      </c>
      <c r="J505" s="78">
        <v>111.45105361938468</v>
      </c>
      <c r="K505" s="78">
        <v>24148.337353515642</v>
      </c>
      <c r="L505" s="78">
        <v>13347.933555660184</v>
      </c>
      <c r="M505" s="78">
        <v>31151.199605468762</v>
      </c>
      <c r="N505" s="78">
        <v>14122.182285156257</v>
      </c>
      <c r="O505" s="78">
        <v>51527.287873046895</v>
      </c>
      <c r="P505" s="78">
        <v>2585.8193525390507</v>
      </c>
      <c r="Q505" s="78">
        <v>32.432465553283691</v>
      </c>
      <c r="R505" s="78">
        <v>8440.7526977539001</v>
      </c>
      <c r="S505" s="78">
        <v>55758.705248046863</v>
      </c>
      <c r="T505" s="78">
        <v>17424.68581347655</v>
      </c>
      <c r="U505" s="78">
        <v>9101.6495039062611</v>
      </c>
      <c r="V505" s="78">
        <v>83392.044048995391</v>
      </c>
      <c r="W505" s="78">
        <v>5018.7672363281208</v>
      </c>
      <c r="X505" s="78">
        <v>16060.003365234359</v>
      </c>
      <c r="Y505" s="78">
        <v>14062.446535156252</v>
      </c>
      <c r="Z505" s="78">
        <v>383.70417647705085</v>
      </c>
      <c r="AA505" s="78">
        <v>34186.278812500015</v>
      </c>
      <c r="AB505" s="78">
        <v>20892.163035156231</v>
      </c>
      <c r="AC505" s="78">
        <v>31301.017263526541</v>
      </c>
      <c r="AD505" s="78">
        <v>48680.949441406265</v>
      </c>
      <c r="AE505" s="78">
        <v>13318.756102864581</v>
      </c>
      <c r="AF505" s="78">
        <v>18.064723968750002</v>
      </c>
      <c r="AG505" s="78">
        <v>27955.274082031254</v>
      </c>
      <c r="AH505" s="78">
        <v>57772.079019531266</v>
      </c>
      <c r="AI505" s="78">
        <v>12319.065283203132</v>
      </c>
      <c r="AJ505" s="78">
        <v>55.613042724609102</v>
      </c>
      <c r="AK505" s="78">
        <v>3439.8792797851538</v>
      </c>
      <c r="AL505" s="78">
        <v>26986.282640624999</v>
      </c>
      <c r="AM505" s="78">
        <v>26663.576474609352</v>
      </c>
      <c r="AN505" s="78">
        <v>6417.7535644531199</v>
      </c>
      <c r="AO505" s="78">
        <v>49582.95650146484</v>
      </c>
      <c r="AP505" s="78">
        <v>291.50151499999998</v>
      </c>
      <c r="AQ505" s="78">
        <v>49757.144802734358</v>
      </c>
      <c r="AR505" s="78">
        <v>58264.326486328137</v>
      </c>
      <c r="AS505" s="78">
        <v>63631.025113281212</v>
      </c>
      <c r="AT505" s="78">
        <v>16313.190421874981</v>
      </c>
      <c r="AU505" s="78">
        <v>66992.444632812534</v>
      </c>
      <c r="AV505" s="78">
        <v>35329.700917968781</v>
      </c>
      <c r="AW505" s="78">
        <v>5589.9180064697093</v>
      </c>
      <c r="AX505" s="78">
        <v>57310.608100585952</v>
      </c>
      <c r="AY505" s="78">
        <v>52182.091021484426</v>
      </c>
    </row>
    <row r="506" spans="1:51" x14ac:dyDescent="0.25">
      <c r="A506" s="89">
        <v>43638</v>
      </c>
      <c r="B506" s="90">
        <v>1</v>
      </c>
      <c r="C506" s="78">
        <v>34097.911664062514</v>
      </c>
      <c r="D506" s="78">
        <v>38879.243699218743</v>
      </c>
      <c r="E506" s="78">
        <v>20777.14449218749</v>
      </c>
      <c r="F506" s="78">
        <v>60657.688402343723</v>
      </c>
      <c r="G506" s="78">
        <v>33366.32558593752</v>
      </c>
      <c r="H506" s="78">
        <v>5258.2122656250067</v>
      </c>
      <c r="I506" s="78">
        <v>28594.708685546873</v>
      </c>
      <c r="J506" s="78">
        <v>98.293073654174805</v>
      </c>
      <c r="K506" s="78">
        <v>20959.60756835937</v>
      </c>
      <c r="L506" s="78">
        <v>12557.436030269557</v>
      </c>
      <c r="M506" s="78">
        <v>28928.485499999981</v>
      </c>
      <c r="N506" s="78">
        <v>13103.754115234369</v>
      </c>
      <c r="O506" s="78">
        <v>45889.230019531264</v>
      </c>
      <c r="P506" s="78">
        <v>2376.5867382812494</v>
      </c>
      <c r="Q506" s="78">
        <v>32.254696846008294</v>
      </c>
      <c r="R506" s="78">
        <v>7188.9542968749984</v>
      </c>
      <c r="S506" s="78">
        <v>47399.778320312471</v>
      </c>
      <c r="T506" s="78">
        <v>15816.601026367192</v>
      </c>
      <c r="U506" s="78">
        <v>8263.2583466796896</v>
      </c>
      <c r="V506" s="78">
        <v>71990.071220870464</v>
      </c>
      <c r="W506" s="78">
        <v>4733.01074218749</v>
      </c>
      <c r="X506" s="78">
        <v>13952.8321914062</v>
      </c>
      <c r="Y506" s="78">
        <v>13822.127656250001</v>
      </c>
      <c r="Z506" s="78">
        <v>400.27419964599596</v>
      </c>
      <c r="AA506" s="78">
        <v>28957.583269531264</v>
      </c>
      <c r="AB506" s="78">
        <v>18954.300398437495</v>
      </c>
      <c r="AC506" s="78">
        <v>28087.742907023014</v>
      </c>
      <c r="AD506" s="78">
        <v>41747.453843750001</v>
      </c>
      <c r="AE506" s="78">
        <v>12570.254310872419</v>
      </c>
      <c r="AF506" s="78">
        <v>18.064723968750002</v>
      </c>
      <c r="AG506" s="78">
        <v>24009.572749999999</v>
      </c>
      <c r="AH506" s="78">
        <v>49067.397082031224</v>
      </c>
      <c r="AI506" s="78">
        <v>11141.64252929688</v>
      </c>
      <c r="AJ506" s="78">
        <v>57.928308593749875</v>
      </c>
      <c r="AK506" s="78">
        <v>3648.4963623046897</v>
      </c>
      <c r="AL506" s="78">
        <v>22624.673298828129</v>
      </c>
      <c r="AM506" s="78">
        <v>22798.243398437502</v>
      </c>
      <c r="AN506" s="78">
        <v>5198.0644042968688</v>
      </c>
      <c r="AO506" s="78">
        <v>43420.121887207053</v>
      </c>
      <c r="AP506" s="78">
        <v>268.14757999999995</v>
      </c>
      <c r="AQ506" s="78">
        <v>45531.09214550777</v>
      </c>
      <c r="AR506" s="78">
        <v>51423.582541015618</v>
      </c>
      <c r="AS506" s="78">
        <v>54437.133068359377</v>
      </c>
      <c r="AT506" s="78">
        <v>15495.019554687491</v>
      </c>
      <c r="AU506" s="78">
        <v>58795.233373046882</v>
      </c>
      <c r="AV506" s="78">
        <v>30283.660121093748</v>
      </c>
      <c r="AW506" s="78">
        <v>7334.2662014636035</v>
      </c>
      <c r="AX506" s="78">
        <v>48477.918383789074</v>
      </c>
      <c r="AY506" s="78">
        <v>47921.182023437512</v>
      </c>
    </row>
    <row r="507" spans="1:51" x14ac:dyDescent="0.25">
      <c r="A507" s="89">
        <v>43638</v>
      </c>
      <c r="B507" s="90">
        <v>2</v>
      </c>
      <c r="C507" s="78">
        <v>30777.098035156338</v>
      </c>
      <c r="D507" s="78">
        <v>33747.048640625027</v>
      </c>
      <c r="E507" s="78">
        <v>18166.343535156273</v>
      </c>
      <c r="F507" s="78">
        <v>54293.68618359376</v>
      </c>
      <c r="G507" s="78">
        <v>29058.432099609374</v>
      </c>
      <c r="H507" s="78">
        <v>5119.3904003906291</v>
      </c>
      <c r="I507" s="78">
        <v>25370.373177734396</v>
      </c>
      <c r="J507" s="78">
        <v>87.263401031494197</v>
      </c>
      <c r="K507" s="78">
        <v>18091.285644531254</v>
      </c>
      <c r="L507" s="78">
        <v>11769.226880855491</v>
      </c>
      <c r="M507" s="78">
        <v>26597.33726757815</v>
      </c>
      <c r="N507" s="78">
        <v>11849.659001953134</v>
      </c>
      <c r="O507" s="78">
        <v>40332.183380859358</v>
      </c>
      <c r="P507" s="78">
        <v>2227.6610283203204</v>
      </c>
      <c r="Q507" s="78">
        <v>32.091660022735589</v>
      </c>
      <c r="R507" s="78">
        <v>5982.7419677734479</v>
      </c>
      <c r="S507" s="78">
        <v>40085.98013476561</v>
      </c>
      <c r="T507" s="78">
        <v>14563.88410742188</v>
      </c>
      <c r="U507" s="78">
        <v>7502.1153310546906</v>
      </c>
      <c r="V507" s="78">
        <v>60947.792318526706</v>
      </c>
      <c r="W507" s="78">
        <v>4314.1642089843808</v>
      </c>
      <c r="X507" s="78">
        <v>12269.13965234378</v>
      </c>
      <c r="Y507" s="78">
        <v>12606.693910156248</v>
      </c>
      <c r="Z507" s="78">
        <v>387.37338647460939</v>
      </c>
      <c r="AA507" s="78">
        <v>24223.155995117195</v>
      </c>
      <c r="AB507" s="78">
        <v>17258.256691406277</v>
      </c>
      <c r="AC507" s="78">
        <v>25572.576713719402</v>
      </c>
      <c r="AD507" s="78">
        <v>35429.305527343742</v>
      </c>
      <c r="AE507" s="78">
        <v>11494.874258138014</v>
      </c>
      <c r="AF507" s="78">
        <v>18.064723968750002</v>
      </c>
      <c r="AG507" s="78">
        <v>20444.829085937505</v>
      </c>
      <c r="AH507" s="78">
        <v>40590.377968749999</v>
      </c>
      <c r="AI507" s="78">
        <v>9874.5702148437686</v>
      </c>
      <c r="AJ507" s="78">
        <v>59.210812744140981</v>
      </c>
      <c r="AK507" s="78">
        <v>3572.1705810546882</v>
      </c>
      <c r="AL507" s="78">
        <v>18794.170908203134</v>
      </c>
      <c r="AM507" s="78">
        <v>19964.671226562492</v>
      </c>
      <c r="AN507" s="78">
        <v>4086.498876953141</v>
      </c>
      <c r="AO507" s="78">
        <v>37531.153539062536</v>
      </c>
      <c r="AP507" s="78">
        <v>289.92356999999993</v>
      </c>
      <c r="AQ507" s="78">
        <v>41839.323984375063</v>
      </c>
      <c r="AR507" s="78">
        <v>44576.142802734357</v>
      </c>
      <c r="AS507" s="78">
        <v>45332.87969140627</v>
      </c>
      <c r="AT507" s="78">
        <v>14406.82895703125</v>
      </c>
      <c r="AU507" s="78">
        <v>50988.274087890662</v>
      </c>
      <c r="AV507" s="78">
        <v>25395.942105468734</v>
      </c>
      <c r="AW507" s="78">
        <v>6697.1546478470927</v>
      </c>
      <c r="AX507" s="78">
        <v>40152.253896484384</v>
      </c>
      <c r="AY507" s="78">
        <v>44272.494457031215</v>
      </c>
    </row>
    <row r="508" spans="1:51" x14ac:dyDescent="0.25">
      <c r="A508" s="89">
        <v>43638</v>
      </c>
      <c r="B508" s="90">
        <v>3</v>
      </c>
      <c r="C508" s="78">
        <v>28574.78979687504</v>
      </c>
      <c r="D508" s="78">
        <v>29904.369677734368</v>
      </c>
      <c r="E508" s="78">
        <v>16377.447382812472</v>
      </c>
      <c r="F508" s="78">
        <v>49330.236281250007</v>
      </c>
      <c r="G508" s="78">
        <v>26389.737513671862</v>
      </c>
      <c r="H508" s="78">
        <v>4831.8869921875003</v>
      </c>
      <c r="I508" s="78">
        <v>23083.113635253889</v>
      </c>
      <c r="J508" s="78">
        <v>84.329156875610295</v>
      </c>
      <c r="K508" s="78">
        <v>15844.369482421882</v>
      </c>
      <c r="L508" s="78">
        <v>11105.988395503926</v>
      </c>
      <c r="M508" s="78">
        <v>24979.309347656268</v>
      </c>
      <c r="N508" s="78">
        <v>11062.486652343761</v>
      </c>
      <c r="O508" s="78">
        <v>36191.817429687471</v>
      </c>
      <c r="P508" s="78">
        <v>1743.3417089843797</v>
      </c>
      <c r="Q508" s="78">
        <v>32.103964328765869</v>
      </c>
      <c r="R508" s="78">
        <v>5111.6084838867191</v>
      </c>
      <c r="S508" s="78">
        <v>34317.697873046869</v>
      </c>
      <c r="T508" s="78">
        <v>13779.497375000004</v>
      </c>
      <c r="U508" s="78">
        <v>6988.4674814453092</v>
      </c>
      <c r="V508" s="78">
        <v>53326.699884932983</v>
      </c>
      <c r="W508" s="78">
        <v>4017.9258789062496</v>
      </c>
      <c r="X508" s="78">
        <v>11485.193174804659</v>
      </c>
      <c r="Y508" s="78">
        <v>11368.624492187495</v>
      </c>
      <c r="Z508" s="78">
        <v>392.17817023925772</v>
      </c>
      <c r="AA508" s="78">
        <v>22691.182439453129</v>
      </c>
      <c r="AB508" s="78">
        <v>16422.41774999999</v>
      </c>
      <c r="AC508" s="78">
        <v>23559.290897160947</v>
      </c>
      <c r="AD508" s="78">
        <v>31061.880777343762</v>
      </c>
      <c r="AE508" s="78">
        <v>9872.8598919270735</v>
      </c>
      <c r="AF508" s="78">
        <v>18.064723968750002</v>
      </c>
      <c r="AG508" s="78">
        <v>17705.980335937504</v>
      </c>
      <c r="AH508" s="78">
        <v>35116.511546874979</v>
      </c>
      <c r="AI508" s="78">
        <v>8957.1200195312613</v>
      </c>
      <c r="AJ508" s="78">
        <v>57.237044921875111</v>
      </c>
      <c r="AK508" s="78">
        <v>3453.7817773437396</v>
      </c>
      <c r="AL508" s="78">
        <v>15437.510820312513</v>
      </c>
      <c r="AM508" s="78">
        <v>17234.315089843763</v>
      </c>
      <c r="AN508" s="78">
        <v>3408.0070800781305</v>
      </c>
      <c r="AO508" s="78">
        <v>32947.954794433594</v>
      </c>
      <c r="AP508" s="78">
        <v>242.55065800000003</v>
      </c>
      <c r="AQ508" s="78">
        <v>38524.756838867179</v>
      </c>
      <c r="AR508" s="78">
        <v>39600.929193359363</v>
      </c>
      <c r="AS508" s="78">
        <v>38592.448908203136</v>
      </c>
      <c r="AT508" s="78">
        <v>13312.804734374991</v>
      </c>
      <c r="AU508" s="78">
        <v>45621.257171875011</v>
      </c>
      <c r="AV508" s="78">
        <v>21957.576902343753</v>
      </c>
      <c r="AW508" s="78">
        <v>5005.5367025755859</v>
      </c>
      <c r="AX508" s="78">
        <v>34133.948100585942</v>
      </c>
      <c r="AY508" s="78">
        <v>41506.109742187502</v>
      </c>
    </row>
    <row r="509" spans="1:51" x14ac:dyDescent="0.25">
      <c r="A509" s="89">
        <v>43638</v>
      </c>
      <c r="B509" s="90">
        <v>4</v>
      </c>
      <c r="C509" s="78">
        <v>27555.036294921883</v>
      </c>
      <c r="D509" s="78">
        <v>27608.385435546905</v>
      </c>
      <c r="E509" s="78">
        <v>15286.159326171888</v>
      </c>
      <c r="F509" s="78">
        <v>47047.875406250016</v>
      </c>
      <c r="G509" s="78">
        <v>24644.590373046889</v>
      </c>
      <c r="H509" s="78">
        <v>4882.6649121093769</v>
      </c>
      <c r="I509" s="78">
        <v>21893.51282324217</v>
      </c>
      <c r="J509" s="78">
        <v>76.479217529296903</v>
      </c>
      <c r="K509" s="78">
        <v>14634.021777343756</v>
      </c>
      <c r="L509" s="78">
        <v>10917.170318355504</v>
      </c>
      <c r="M509" s="78">
        <v>23792.621992187491</v>
      </c>
      <c r="N509" s="78">
        <v>10679.132025390643</v>
      </c>
      <c r="O509" s="78">
        <v>33953.253751953103</v>
      </c>
      <c r="P509" s="78">
        <v>1976.87718359374</v>
      </c>
      <c r="Q509" s="78">
        <v>31.761452674865719</v>
      </c>
      <c r="R509" s="78">
        <v>4661.8953857421884</v>
      </c>
      <c r="S509" s="78">
        <v>31387.131190429685</v>
      </c>
      <c r="T509" s="78">
        <v>13311.440741210938</v>
      </c>
      <c r="U509" s="78">
        <v>6711.4239697265593</v>
      </c>
      <c r="V509" s="78">
        <v>48470.16769743296</v>
      </c>
      <c r="W509" s="78">
        <v>3867.8058105468699</v>
      </c>
      <c r="X509" s="78">
        <v>11169.112265624985</v>
      </c>
      <c r="Y509" s="78">
        <v>10549.731214843752</v>
      </c>
      <c r="Z509" s="78">
        <v>405.80161324462892</v>
      </c>
      <c r="AA509" s="78">
        <v>20578.418068359399</v>
      </c>
      <c r="AB509" s="78">
        <v>15912.050603515638</v>
      </c>
      <c r="AC509" s="78">
        <v>22465.319826480627</v>
      </c>
      <c r="AD509" s="78">
        <v>28572.03610156248</v>
      </c>
      <c r="AE509" s="78">
        <v>9536.0608411458306</v>
      </c>
      <c r="AF509" s="78">
        <v>18.064723968750002</v>
      </c>
      <c r="AG509" s="78">
        <v>16027.702437499993</v>
      </c>
      <c r="AH509" s="78">
        <v>31584.663597656257</v>
      </c>
      <c r="AI509" s="78">
        <v>8443.3651855468706</v>
      </c>
      <c r="AJ509" s="78">
        <v>64.776195800781238</v>
      </c>
      <c r="AK509" s="78">
        <v>3306.9183764648396</v>
      </c>
      <c r="AL509" s="78">
        <v>13480.945541015632</v>
      </c>
      <c r="AM509" s="78">
        <v>16158.128969726564</v>
      </c>
      <c r="AN509" s="78">
        <v>2965.3490722656315</v>
      </c>
      <c r="AO509" s="78">
        <v>30298.353836914062</v>
      </c>
      <c r="AP509" s="78">
        <v>271.40517799999981</v>
      </c>
      <c r="AQ509" s="78">
        <v>36573.333037109383</v>
      </c>
      <c r="AR509" s="78">
        <v>36473.330321289039</v>
      </c>
      <c r="AS509" s="78">
        <v>34614.027966796879</v>
      </c>
      <c r="AT509" s="78">
        <v>12893.39522070314</v>
      </c>
      <c r="AU509" s="78">
        <v>42832.839173828113</v>
      </c>
      <c r="AV509" s="78">
        <v>19823.027683593755</v>
      </c>
      <c r="AW509" s="78">
        <v>3204.6505930026974</v>
      </c>
      <c r="AX509" s="78">
        <v>30385.724401855459</v>
      </c>
      <c r="AY509" s="78">
        <v>40239.479394531307</v>
      </c>
    </row>
    <row r="510" spans="1:51" x14ac:dyDescent="0.25">
      <c r="A510" s="89">
        <v>43638</v>
      </c>
      <c r="B510" s="90">
        <v>5</v>
      </c>
      <c r="C510" s="78">
        <v>27215.073687499997</v>
      </c>
      <c r="D510" s="78">
        <v>26337.082333984366</v>
      </c>
      <c r="E510" s="78">
        <v>14702.523896484381</v>
      </c>
      <c r="F510" s="78">
        <v>45597.71452539062</v>
      </c>
      <c r="G510" s="78">
        <v>23559.805644531254</v>
      </c>
      <c r="H510" s="78">
        <v>5078.7905468750132</v>
      </c>
      <c r="I510" s="78">
        <v>21215.436648925799</v>
      </c>
      <c r="J510" s="78">
        <v>75.389015197753906</v>
      </c>
      <c r="K510" s="78">
        <v>14119.642016601576</v>
      </c>
      <c r="L510" s="78">
        <v>10358.865144527368</v>
      </c>
      <c r="M510" s="78">
        <v>23141.771406250024</v>
      </c>
      <c r="N510" s="78">
        <v>10469.211775390626</v>
      </c>
      <c r="O510" s="78">
        <v>33117.823695312516</v>
      </c>
      <c r="P510" s="78">
        <v>1958.3789765625002</v>
      </c>
      <c r="Q510" s="78">
        <v>31.448834419250488</v>
      </c>
      <c r="R510" s="78">
        <v>4434.1198486328121</v>
      </c>
      <c r="S510" s="78">
        <v>29550.019667968761</v>
      </c>
      <c r="T510" s="78">
        <v>13012.064401367203</v>
      </c>
      <c r="U510" s="78">
        <v>6531.7037656249995</v>
      </c>
      <c r="V510" s="78">
        <v>46083.949166182945</v>
      </c>
      <c r="W510" s="78">
        <v>3677.6289550781307</v>
      </c>
      <c r="X510" s="78">
        <v>10751.684320312474</v>
      </c>
      <c r="Y510" s="78">
        <v>10750.78051953125</v>
      </c>
      <c r="Z510" s="78">
        <v>373.74951943969728</v>
      </c>
      <c r="AA510" s="78">
        <v>19811.00799121099</v>
      </c>
      <c r="AB510" s="78">
        <v>15588.020117187521</v>
      </c>
      <c r="AC510" s="78">
        <v>21937.034337403838</v>
      </c>
      <c r="AD510" s="78">
        <v>27132.623035156259</v>
      </c>
      <c r="AE510" s="78">
        <v>8944.4300677083338</v>
      </c>
      <c r="AF510" s="78">
        <v>18.064723968750002</v>
      </c>
      <c r="AG510" s="78">
        <v>15261.566820312499</v>
      </c>
      <c r="AH510" s="78">
        <v>29481.213105468731</v>
      </c>
      <c r="AI510" s="78">
        <v>8134.2301269531308</v>
      </c>
      <c r="AJ510" s="78">
        <v>62.013634765624914</v>
      </c>
      <c r="AK510" s="78">
        <v>3045.1309301757892</v>
      </c>
      <c r="AL510" s="78">
        <v>12593.429376953127</v>
      </c>
      <c r="AM510" s="78">
        <v>15524.348469726574</v>
      </c>
      <c r="AN510" s="78">
        <v>2724.7094238281315</v>
      </c>
      <c r="AO510" s="78">
        <v>29056.85747167969</v>
      </c>
      <c r="AP510" s="78">
        <v>279.72499600000015</v>
      </c>
      <c r="AQ510" s="78">
        <v>35520.142369140623</v>
      </c>
      <c r="AR510" s="78">
        <v>34980.240762695263</v>
      </c>
      <c r="AS510" s="78">
        <v>32670.168460937486</v>
      </c>
      <c r="AT510" s="78">
        <v>12771.031279296862</v>
      </c>
      <c r="AU510" s="78">
        <v>41262.812240234387</v>
      </c>
      <c r="AV510" s="78">
        <v>18752.435171874993</v>
      </c>
      <c r="AW510" s="78">
        <v>3913.6269304878251</v>
      </c>
      <c r="AX510" s="78">
        <v>28571.585084228525</v>
      </c>
      <c r="AY510" s="78">
        <v>39408.804992187535</v>
      </c>
    </row>
    <row r="511" spans="1:51" x14ac:dyDescent="0.25">
      <c r="A511" s="89">
        <v>43638</v>
      </c>
      <c r="B511" s="90">
        <v>6</v>
      </c>
      <c r="C511" s="78">
        <v>27221.496907226541</v>
      </c>
      <c r="D511" s="78">
        <v>26176.758271484374</v>
      </c>
      <c r="E511" s="78">
        <v>14760.181416015637</v>
      </c>
      <c r="F511" s="78">
        <v>45323.372716796854</v>
      </c>
      <c r="G511" s="78">
        <v>23226.24307031251</v>
      </c>
      <c r="H511" s="78">
        <v>4888.999931640622</v>
      </c>
      <c r="I511" s="78">
        <v>21249.089946289034</v>
      </c>
      <c r="J511" s="78">
        <v>75.288768768310604</v>
      </c>
      <c r="K511" s="78">
        <v>13913.127148437494</v>
      </c>
      <c r="L511" s="78">
        <v>10347.493286128947</v>
      </c>
      <c r="M511" s="78">
        <v>22327.631681640629</v>
      </c>
      <c r="N511" s="78">
        <v>10722.434519531258</v>
      </c>
      <c r="O511" s="78">
        <v>32862.487549804711</v>
      </c>
      <c r="P511" s="78">
        <v>1927.0932910156303</v>
      </c>
      <c r="Q511" s="78">
        <v>31.483505725860599</v>
      </c>
      <c r="R511" s="78">
        <v>4405.0405944824224</v>
      </c>
      <c r="S511" s="78">
        <v>28952.404355468767</v>
      </c>
      <c r="T511" s="78">
        <v>13133.372923828121</v>
      </c>
      <c r="U511" s="78">
        <v>6568.4775859374913</v>
      </c>
      <c r="V511" s="78">
        <v>45724.719095870503</v>
      </c>
      <c r="W511" s="78">
        <v>3650.4196044921905</v>
      </c>
      <c r="X511" s="78">
        <v>10286.676228515626</v>
      </c>
      <c r="Y511" s="78">
        <v>11020.508914062506</v>
      </c>
      <c r="Z511" s="78">
        <v>394.91701458129893</v>
      </c>
      <c r="AA511" s="78">
        <v>19786.626615234352</v>
      </c>
      <c r="AB511" s="78">
        <v>15516.075794921877</v>
      </c>
      <c r="AC511" s="78">
        <v>21829.673789338482</v>
      </c>
      <c r="AD511" s="78">
        <v>26888.41302343749</v>
      </c>
      <c r="AE511" s="78">
        <v>8673.9349222005294</v>
      </c>
      <c r="AF511" s="78">
        <v>18.064723968750002</v>
      </c>
      <c r="AG511" s="78">
        <v>15167.847546875008</v>
      </c>
      <c r="AH511" s="78">
        <v>29137.998351562503</v>
      </c>
      <c r="AI511" s="78">
        <v>8066.8607910156315</v>
      </c>
      <c r="AJ511" s="78">
        <v>60.33026220703195</v>
      </c>
      <c r="AK511" s="78">
        <v>2937.3654467773404</v>
      </c>
      <c r="AL511" s="78">
        <v>12614.857110351561</v>
      </c>
      <c r="AM511" s="78">
        <v>15413.854791015623</v>
      </c>
      <c r="AN511" s="78">
        <v>2689.7388671875106</v>
      </c>
      <c r="AO511" s="78">
        <v>28854.085188476543</v>
      </c>
      <c r="AP511" s="78">
        <v>266.34900199999998</v>
      </c>
      <c r="AQ511" s="78">
        <v>35422.442017578134</v>
      </c>
      <c r="AR511" s="78">
        <v>34219.578963867229</v>
      </c>
      <c r="AS511" s="78">
        <v>32400.310894531271</v>
      </c>
      <c r="AT511" s="78">
        <v>12623.034863281238</v>
      </c>
      <c r="AU511" s="78">
        <v>40504.047341796904</v>
      </c>
      <c r="AV511" s="78">
        <v>18557.949945312503</v>
      </c>
      <c r="AW511" s="78">
        <v>2929.1103203742923</v>
      </c>
      <c r="AX511" s="78">
        <v>28283.211098632804</v>
      </c>
      <c r="AY511" s="78">
        <v>39305.931509765578</v>
      </c>
    </row>
    <row r="512" spans="1:51" x14ac:dyDescent="0.25">
      <c r="A512" s="89">
        <v>43638</v>
      </c>
      <c r="B512" s="90">
        <v>7</v>
      </c>
      <c r="C512" s="78">
        <v>28514.369505859391</v>
      </c>
      <c r="D512" s="78">
        <v>27351.267978515614</v>
      </c>
      <c r="E512" s="78">
        <v>15145.662246093774</v>
      </c>
      <c r="F512" s="78">
        <v>47482.192091796882</v>
      </c>
      <c r="G512" s="78">
        <v>23632.225316406257</v>
      </c>
      <c r="H512" s="78">
        <v>4976.7690039062509</v>
      </c>
      <c r="I512" s="78">
        <v>22257.685865234387</v>
      </c>
      <c r="J512" s="78">
        <v>76.603164672851506</v>
      </c>
      <c r="K512" s="78">
        <v>14274.832617187501</v>
      </c>
      <c r="L512" s="78">
        <v>10554.297067378933</v>
      </c>
      <c r="M512" s="78">
        <v>21877.767867187522</v>
      </c>
      <c r="N512" s="78">
        <v>10993.750701171872</v>
      </c>
      <c r="O512" s="78">
        <v>33908.386000976585</v>
      </c>
      <c r="P512" s="78">
        <v>2106.5219794921795</v>
      </c>
      <c r="Q512" s="78">
        <v>31.261152744293209</v>
      </c>
      <c r="R512" s="78">
        <v>4531.4511291503904</v>
      </c>
      <c r="S512" s="78">
        <v>29528.948311523429</v>
      </c>
      <c r="T512" s="78">
        <v>13344.446727539071</v>
      </c>
      <c r="U512" s="78">
        <v>6708.4398515624998</v>
      </c>
      <c r="V512" s="78">
        <v>47352.260736495475</v>
      </c>
      <c r="W512" s="78">
        <v>3618.5743896484391</v>
      </c>
      <c r="X512" s="78">
        <v>10130.138641601583</v>
      </c>
      <c r="Y512" s="78">
        <v>11475.754792968752</v>
      </c>
      <c r="Z512" s="78">
        <v>382.80971480102522</v>
      </c>
      <c r="AA512" s="78">
        <v>20741.454296875039</v>
      </c>
      <c r="AB512" s="78">
        <v>15963.716126953117</v>
      </c>
      <c r="AC512" s="78">
        <v>22600.019616433747</v>
      </c>
      <c r="AD512" s="78">
        <v>27931.551363281251</v>
      </c>
      <c r="AE512" s="78">
        <v>8866.615250325518</v>
      </c>
      <c r="AF512" s="78">
        <v>18.064723968750002</v>
      </c>
      <c r="AG512" s="78">
        <v>15846.921023437506</v>
      </c>
      <c r="AH512" s="78">
        <v>30033.29883203128</v>
      </c>
      <c r="AI512" s="78">
        <v>8408.7357910156206</v>
      </c>
      <c r="AJ512" s="78">
        <v>60.317798095704262</v>
      </c>
      <c r="AK512" s="78">
        <v>3005.6864331054708</v>
      </c>
      <c r="AL512" s="78">
        <v>13114.214115234383</v>
      </c>
      <c r="AM512" s="78">
        <v>16248.878436523453</v>
      </c>
      <c r="AN512" s="78">
        <v>2781.2687988281205</v>
      </c>
      <c r="AO512" s="78">
        <v>29982.180495117187</v>
      </c>
      <c r="AP512" s="78">
        <v>267.30889299999996</v>
      </c>
      <c r="AQ512" s="78">
        <v>36361.81895214846</v>
      </c>
      <c r="AR512" s="78">
        <v>35002.132495117228</v>
      </c>
      <c r="AS512" s="78">
        <v>33971.041835937547</v>
      </c>
      <c r="AT512" s="78">
        <v>12787.858232421864</v>
      </c>
      <c r="AU512" s="78">
        <v>41570.571740234409</v>
      </c>
      <c r="AV512" s="78">
        <v>19081.933695312488</v>
      </c>
      <c r="AW512" s="78">
        <v>2158.1868011672977</v>
      </c>
      <c r="AX512" s="78">
        <v>29361.506212158187</v>
      </c>
      <c r="AY512" s="78">
        <v>40411.341222656243</v>
      </c>
    </row>
    <row r="513" spans="1:51" x14ac:dyDescent="0.25">
      <c r="A513" s="89">
        <v>43638</v>
      </c>
      <c r="B513" s="90">
        <v>8</v>
      </c>
      <c r="C513" s="78">
        <v>30901.696310546886</v>
      </c>
      <c r="D513" s="78">
        <v>28987.425460937517</v>
      </c>
      <c r="E513" s="78">
        <v>17166.674863281263</v>
      </c>
      <c r="F513" s="78">
        <v>53070.693890624978</v>
      </c>
      <c r="G513" s="78">
        <v>25176.647474243186</v>
      </c>
      <c r="H513" s="78">
        <v>5489.5697167968829</v>
      </c>
      <c r="I513" s="78">
        <v>24579.525582031241</v>
      </c>
      <c r="J513" s="78">
        <v>86.325832366943416</v>
      </c>
      <c r="K513" s="78">
        <v>15360.642968750006</v>
      </c>
      <c r="L513" s="78">
        <v>10849.960814449254</v>
      </c>
      <c r="M513" s="78">
        <v>22648.111068359391</v>
      </c>
      <c r="N513" s="78">
        <v>11482.170027343753</v>
      </c>
      <c r="O513" s="78">
        <v>37247.24501171874</v>
      </c>
      <c r="P513" s="78">
        <v>2214.9368108279168</v>
      </c>
      <c r="Q513" s="78">
        <v>31.372291088104248</v>
      </c>
      <c r="R513" s="78">
        <v>4757.6958618164072</v>
      </c>
      <c r="S513" s="78">
        <v>30326.171160156293</v>
      </c>
      <c r="T513" s="78">
        <v>13841.520925781253</v>
      </c>
      <c r="U513" s="78">
        <v>6965.0811660156314</v>
      </c>
      <c r="V513" s="78">
        <v>50984.583662276709</v>
      </c>
      <c r="W513" s="78">
        <v>3715.4152099609396</v>
      </c>
      <c r="X513" s="78">
        <v>10709.491980931671</v>
      </c>
      <c r="Y513" s="78">
        <v>11702.961449218754</v>
      </c>
      <c r="Z513" s="78">
        <v>363.4224217895507</v>
      </c>
      <c r="AA513" s="78">
        <v>21986.784833984369</v>
      </c>
      <c r="AB513" s="78">
        <v>17568.031021484396</v>
      </c>
      <c r="AC513" s="78">
        <v>24137.526962912812</v>
      </c>
      <c r="AD513" s="78">
        <v>29959.593082031206</v>
      </c>
      <c r="AE513" s="78">
        <v>9439.1979348958412</v>
      </c>
      <c r="AF513" s="78">
        <v>18.064723968750002</v>
      </c>
      <c r="AG513" s="78">
        <v>17563.166441406247</v>
      </c>
      <c r="AH513" s="78">
        <v>31136.116546875022</v>
      </c>
      <c r="AI513" s="78">
        <v>8955.6998535156181</v>
      </c>
      <c r="AJ513" s="78">
        <v>67.09961425781421</v>
      </c>
      <c r="AK513" s="78">
        <v>3116.5451509807831</v>
      </c>
      <c r="AL513" s="78">
        <v>14155.39699414063</v>
      </c>
      <c r="AM513" s="78">
        <v>16962.972820312512</v>
      </c>
      <c r="AN513" s="78">
        <v>3073.7580078124893</v>
      </c>
      <c r="AO513" s="78">
        <v>31802.639468261706</v>
      </c>
      <c r="AP513" s="78">
        <v>275.35676459185987</v>
      </c>
      <c r="AQ513" s="78">
        <v>39142.688294921936</v>
      </c>
      <c r="AR513" s="78">
        <v>37356.437232421842</v>
      </c>
      <c r="AS513" s="78">
        <v>36913.375544921902</v>
      </c>
      <c r="AT513" s="78">
        <v>13118.180308593741</v>
      </c>
      <c r="AU513" s="78">
        <v>45016.869789062519</v>
      </c>
      <c r="AV513" s="78">
        <v>20145.96295703125</v>
      </c>
      <c r="AW513" s="78">
        <v>2156.0031125312839</v>
      </c>
      <c r="AX513" s="78">
        <v>31068.476944580074</v>
      </c>
      <c r="AY513" s="78">
        <v>43435.686578125038</v>
      </c>
    </row>
    <row r="514" spans="1:51" x14ac:dyDescent="0.25">
      <c r="A514" s="89">
        <v>43638</v>
      </c>
      <c r="B514" s="90">
        <v>9</v>
      </c>
      <c r="C514" s="78">
        <v>33549.657796874984</v>
      </c>
      <c r="D514" s="78">
        <v>30938.081046875042</v>
      </c>
      <c r="E514" s="78">
        <v>21122.131669921884</v>
      </c>
      <c r="F514" s="78">
        <v>59814.866140625032</v>
      </c>
      <c r="G514" s="78">
        <v>28783.553696783412</v>
      </c>
      <c r="H514" s="78">
        <v>5946.647753906248</v>
      </c>
      <c r="I514" s="78">
        <v>28764.869122070322</v>
      </c>
      <c r="J514" s="78">
        <v>91.064935684204102</v>
      </c>
      <c r="K514" s="78">
        <v>17555.713037109381</v>
      </c>
      <c r="L514" s="78">
        <v>11642.841480464856</v>
      </c>
      <c r="M514" s="78">
        <v>25085.664513671876</v>
      </c>
      <c r="N514" s="78">
        <v>12063.098296875003</v>
      </c>
      <c r="O514" s="78">
        <v>43722.854422851575</v>
      </c>
      <c r="P514" s="78">
        <v>2422.0108553248228</v>
      </c>
      <c r="Q514" s="78">
        <v>31.458898067474369</v>
      </c>
      <c r="R514" s="78">
        <v>5206.5566772460943</v>
      </c>
      <c r="S514" s="78">
        <v>34042.636886718785</v>
      </c>
      <c r="T514" s="78">
        <v>14449.051789062514</v>
      </c>
      <c r="U514" s="78">
        <v>7079.6545947265595</v>
      </c>
      <c r="V514" s="78">
        <v>55464.408332432969</v>
      </c>
      <c r="W514" s="78">
        <v>3958.3045654296902</v>
      </c>
      <c r="X514" s="78">
        <v>12147.960030853073</v>
      </c>
      <c r="Y514" s="78">
        <v>12854.599660156249</v>
      </c>
      <c r="Z514" s="78">
        <v>358.41267975463865</v>
      </c>
      <c r="AA514" s="78">
        <v>24145.542783203127</v>
      </c>
      <c r="AB514" s="78">
        <v>20165.818140625004</v>
      </c>
      <c r="AC514" s="78">
        <v>26070.219309395561</v>
      </c>
      <c r="AD514" s="78">
        <v>32873.194648437478</v>
      </c>
      <c r="AE514" s="78">
        <v>10963.905926106781</v>
      </c>
      <c r="AF514" s="78">
        <v>18.064723968750002</v>
      </c>
      <c r="AG514" s="78">
        <v>19379.31058984375</v>
      </c>
      <c r="AH514" s="78">
        <v>34169.985617187522</v>
      </c>
      <c r="AI514" s="78">
        <v>9678.5865234375106</v>
      </c>
      <c r="AJ514" s="78">
        <v>109.18758984375012</v>
      </c>
      <c r="AK514" s="78">
        <v>3025.9224443775565</v>
      </c>
      <c r="AL514" s="78">
        <v>15415.706869140618</v>
      </c>
      <c r="AM514" s="78">
        <v>18180.154352539073</v>
      </c>
      <c r="AN514" s="78">
        <v>3554.3238769531317</v>
      </c>
      <c r="AO514" s="78">
        <v>36014.878604980462</v>
      </c>
      <c r="AP514" s="78">
        <v>404.26183679849998</v>
      </c>
      <c r="AQ514" s="78">
        <v>44975.893317382797</v>
      </c>
      <c r="AR514" s="78">
        <v>42200.784110351582</v>
      </c>
      <c r="AS514" s="78">
        <v>40920.409296874997</v>
      </c>
      <c r="AT514" s="78">
        <v>13682.75391601563</v>
      </c>
      <c r="AU514" s="78">
        <v>51380.482810546891</v>
      </c>
      <c r="AV514" s="78">
        <v>21751.297734374992</v>
      </c>
      <c r="AW514" s="78">
        <v>2167.6017294921844</v>
      </c>
      <c r="AX514" s="78">
        <v>33799.821026611324</v>
      </c>
      <c r="AY514" s="78">
        <v>48668.37953906256</v>
      </c>
    </row>
    <row r="515" spans="1:51" x14ac:dyDescent="0.25">
      <c r="A515" s="89">
        <v>43638</v>
      </c>
      <c r="B515" s="90">
        <v>10</v>
      </c>
      <c r="C515" s="78">
        <v>37488.75742968751</v>
      </c>
      <c r="D515" s="78">
        <v>34181.106925781256</v>
      </c>
      <c r="E515" s="78">
        <v>24640.341093750001</v>
      </c>
      <c r="F515" s="78">
        <v>67289.496230468736</v>
      </c>
      <c r="G515" s="78">
        <v>34731.542706119064</v>
      </c>
      <c r="H515" s="78">
        <v>6583.5896777343842</v>
      </c>
      <c r="I515" s="78">
        <v>34624.625196289046</v>
      </c>
      <c r="J515" s="78">
        <v>110.0956459045411</v>
      </c>
      <c r="K515" s="78">
        <v>20666.885742187493</v>
      </c>
      <c r="L515" s="78">
        <v>12676.027134761731</v>
      </c>
      <c r="M515" s="78">
        <v>28400.689843749991</v>
      </c>
      <c r="N515" s="78">
        <v>13872.291539062508</v>
      </c>
      <c r="O515" s="78">
        <v>51929.832566406199</v>
      </c>
      <c r="P515" s="78">
        <v>2638.111076657563</v>
      </c>
      <c r="Q515" s="78">
        <v>30.526548862457279</v>
      </c>
      <c r="R515" s="78">
        <v>5943.5227661132794</v>
      </c>
      <c r="S515" s="78">
        <v>40214.152066406248</v>
      </c>
      <c r="T515" s="78">
        <v>16235.068223632796</v>
      </c>
      <c r="U515" s="78">
        <v>7480.0724794921898</v>
      </c>
      <c r="V515" s="78">
        <v>63340.124902432879</v>
      </c>
      <c r="W515" s="78">
        <v>4803.1023193359388</v>
      </c>
      <c r="X515" s="78">
        <v>12836.154627689246</v>
      </c>
      <c r="Y515" s="78">
        <v>14351.42838671875</v>
      </c>
      <c r="Z515" s="78">
        <v>390.47440939941407</v>
      </c>
      <c r="AA515" s="78">
        <v>28610.01476562503</v>
      </c>
      <c r="AB515" s="78">
        <v>23284.905792968766</v>
      </c>
      <c r="AC515" s="78">
        <v>29138.331154693635</v>
      </c>
      <c r="AD515" s="78">
        <v>38330.839882812499</v>
      </c>
      <c r="AE515" s="78">
        <v>11760.21737560926</v>
      </c>
      <c r="AF515" s="78">
        <v>18.064723968750002</v>
      </c>
      <c r="AG515" s="78">
        <v>22346.477746093748</v>
      </c>
      <c r="AH515" s="78">
        <v>40438.525109374968</v>
      </c>
      <c r="AI515" s="78">
        <v>11348.52255859375</v>
      </c>
      <c r="AJ515" s="78">
        <v>123.48303100586017</v>
      </c>
      <c r="AK515" s="78">
        <v>2883.9600641131601</v>
      </c>
      <c r="AL515" s="78">
        <v>17887.356832031266</v>
      </c>
      <c r="AM515" s="78">
        <v>22910.49124804687</v>
      </c>
      <c r="AN515" s="78">
        <v>4420.5237304687507</v>
      </c>
      <c r="AO515" s="78">
        <v>43290.953170410132</v>
      </c>
      <c r="AP515" s="78">
        <v>660.58549726356478</v>
      </c>
      <c r="AQ515" s="78">
        <v>51727.75959863286</v>
      </c>
      <c r="AR515" s="78">
        <v>49876.802784179679</v>
      </c>
      <c r="AS515" s="78">
        <v>48133.017265624985</v>
      </c>
      <c r="AT515" s="78">
        <v>15093.229585937495</v>
      </c>
      <c r="AU515" s="78">
        <v>59675.886736328153</v>
      </c>
      <c r="AV515" s="78">
        <v>25803.010683593762</v>
      </c>
      <c r="AW515" s="78">
        <v>2643.5902368164038</v>
      </c>
      <c r="AX515" s="78">
        <v>39817.554909667968</v>
      </c>
      <c r="AY515" s="78">
        <v>54225.485466796912</v>
      </c>
    </row>
    <row r="516" spans="1:51" x14ac:dyDescent="0.25">
      <c r="A516" s="89">
        <v>43638</v>
      </c>
      <c r="B516" s="90">
        <v>11</v>
      </c>
      <c r="C516" s="78">
        <v>39727.592570312489</v>
      </c>
      <c r="D516" s="78">
        <v>37679.203757812524</v>
      </c>
      <c r="E516" s="78">
        <v>25567.36574218751</v>
      </c>
      <c r="F516" s="78">
        <v>71872.168460937493</v>
      </c>
      <c r="G516" s="78">
        <v>37081.6368508124</v>
      </c>
      <c r="H516" s="78">
        <v>7007.7525976562447</v>
      </c>
      <c r="I516" s="78">
        <v>39040.976874023443</v>
      </c>
      <c r="J516" s="78">
        <v>107.5164279937744</v>
      </c>
      <c r="K516" s="78">
        <v>22466.064990234387</v>
      </c>
      <c r="L516" s="78">
        <v>13190.227121089873</v>
      </c>
      <c r="M516" s="78">
        <v>30308.08097656248</v>
      </c>
      <c r="N516" s="78">
        <v>14492.888453124997</v>
      </c>
      <c r="O516" s="78">
        <v>57690.956943359364</v>
      </c>
      <c r="P516" s="78">
        <v>2890.5356580917328</v>
      </c>
      <c r="Q516" s="78">
        <v>41.780014038085938</v>
      </c>
      <c r="R516" s="78">
        <v>6553.0970947265578</v>
      </c>
      <c r="S516" s="78">
        <v>43906.316076171905</v>
      </c>
      <c r="T516" s="78">
        <v>18849.246451171886</v>
      </c>
      <c r="U516" s="78">
        <v>7111.6882333984404</v>
      </c>
      <c r="V516" s="78">
        <v>68243.712928401699</v>
      </c>
      <c r="W516" s="78">
        <v>5049.7057128906199</v>
      </c>
      <c r="X516" s="78">
        <v>13045.756842637407</v>
      </c>
      <c r="Y516" s="78">
        <v>14563.252144531252</v>
      </c>
      <c r="Z516" s="78">
        <v>373.44763135986324</v>
      </c>
      <c r="AA516" s="78">
        <v>31234.763257812505</v>
      </c>
      <c r="AB516" s="78">
        <v>24816.61676171876</v>
      </c>
      <c r="AC516" s="78">
        <v>30804.146581369387</v>
      </c>
      <c r="AD516" s="78">
        <v>41311.606480468748</v>
      </c>
      <c r="AE516" s="78">
        <v>12487.705460671541</v>
      </c>
      <c r="AF516" s="78">
        <v>18.064723968750002</v>
      </c>
      <c r="AG516" s="78">
        <v>24455.43396875</v>
      </c>
      <c r="AH516" s="78">
        <v>40926.072632812502</v>
      </c>
      <c r="AI516" s="78">
        <v>12314.791992187502</v>
      </c>
      <c r="AJ516" s="78">
        <v>130.84662060546776</v>
      </c>
      <c r="AK516" s="78">
        <v>3112.5718842633069</v>
      </c>
      <c r="AL516" s="78">
        <v>20385.722990234357</v>
      </c>
      <c r="AM516" s="78">
        <v>26201.286345703153</v>
      </c>
      <c r="AN516" s="78">
        <v>5048.6631347656366</v>
      </c>
      <c r="AO516" s="78">
        <v>46986.518637207002</v>
      </c>
      <c r="AP516" s="78">
        <v>682.49831071185201</v>
      </c>
      <c r="AQ516" s="78">
        <v>57196.957945312541</v>
      </c>
      <c r="AR516" s="78">
        <v>54577.147129882811</v>
      </c>
      <c r="AS516" s="78">
        <v>53143.4895253906</v>
      </c>
      <c r="AT516" s="78">
        <v>15837.072398437493</v>
      </c>
      <c r="AU516" s="78">
        <v>64202.816457031229</v>
      </c>
      <c r="AV516" s="78">
        <v>28849.118000000031</v>
      </c>
      <c r="AW516" s="78">
        <v>3128.0657333984327</v>
      </c>
      <c r="AX516" s="78">
        <v>43994.010734863274</v>
      </c>
      <c r="AY516" s="78">
        <v>57606.319398437496</v>
      </c>
    </row>
    <row r="517" spans="1:51" x14ac:dyDescent="0.25">
      <c r="A517" s="89">
        <v>43638</v>
      </c>
      <c r="B517" s="90">
        <v>12</v>
      </c>
      <c r="C517" s="78">
        <v>40147.84153515628</v>
      </c>
      <c r="D517" s="78">
        <v>39276.736785156238</v>
      </c>
      <c r="E517" s="78">
        <v>25428.969912109365</v>
      </c>
      <c r="F517" s="78">
        <v>72197.422042968785</v>
      </c>
      <c r="G517" s="78">
        <v>36707.112949693626</v>
      </c>
      <c r="H517" s="78">
        <v>7320.185234374997</v>
      </c>
      <c r="I517" s="78">
        <v>40404.156895507804</v>
      </c>
      <c r="J517" s="78">
        <v>110.3800888061524</v>
      </c>
      <c r="K517" s="78">
        <v>23117.226367187497</v>
      </c>
      <c r="L517" s="78">
        <v>13157.041405269558</v>
      </c>
      <c r="M517" s="78">
        <v>30296.384265625024</v>
      </c>
      <c r="N517" s="78">
        <v>14984.367683593753</v>
      </c>
      <c r="O517" s="78">
        <v>59103.907691406275</v>
      </c>
      <c r="P517" s="78">
        <v>2685.6142754644789</v>
      </c>
      <c r="Q517" s="78">
        <v>38.726004123687765</v>
      </c>
      <c r="R517" s="78">
        <v>6630.0048706054704</v>
      </c>
      <c r="S517" s="78">
        <v>45372.030349609391</v>
      </c>
      <c r="T517" s="78">
        <v>19684.82691796877</v>
      </c>
      <c r="U517" s="78">
        <v>7397.4537988281209</v>
      </c>
      <c r="V517" s="78">
        <v>69000.768960151705</v>
      </c>
      <c r="W517" s="78">
        <v>4886.680688476561</v>
      </c>
      <c r="X517" s="78">
        <v>13192.142818594046</v>
      </c>
      <c r="Y517" s="78">
        <v>13946.21471875</v>
      </c>
      <c r="Z517" s="78">
        <v>383.03712004394532</v>
      </c>
      <c r="AA517" s="78">
        <v>32522.02381445319</v>
      </c>
      <c r="AB517" s="78">
        <v>25411.235828125002</v>
      </c>
      <c r="AC517" s="78">
        <v>31311.421937550691</v>
      </c>
      <c r="AD517" s="78">
        <v>42402.039542968727</v>
      </c>
      <c r="AE517" s="78">
        <v>12097.803959310719</v>
      </c>
      <c r="AF517" s="78">
        <v>18.064723968750002</v>
      </c>
      <c r="AG517" s="78">
        <v>24945.603726562498</v>
      </c>
      <c r="AH517" s="78">
        <v>46923.97936718748</v>
      </c>
      <c r="AI517" s="78">
        <v>12671.930468750001</v>
      </c>
      <c r="AJ517" s="78">
        <v>125.86165869140632</v>
      </c>
      <c r="AK517" s="78">
        <v>3168.6363013061523</v>
      </c>
      <c r="AL517" s="78">
        <v>21655.984427734355</v>
      </c>
      <c r="AM517" s="78">
        <v>27042.895289062497</v>
      </c>
      <c r="AN517" s="78">
        <v>5331.7954589843703</v>
      </c>
      <c r="AO517" s="78">
        <v>47863.814546874986</v>
      </c>
      <c r="AP517" s="78">
        <v>650.45781630914303</v>
      </c>
      <c r="AQ517" s="78">
        <v>59224.514679687461</v>
      </c>
      <c r="AR517" s="78">
        <v>55367.497648437507</v>
      </c>
      <c r="AS517" s="78">
        <v>55158.015884765635</v>
      </c>
      <c r="AT517" s="78">
        <v>15903.669523437507</v>
      </c>
      <c r="AU517" s="78">
        <v>64699.630027343759</v>
      </c>
      <c r="AV517" s="78">
        <v>30082.857097656277</v>
      </c>
      <c r="AW517" s="78">
        <v>3290.3848588867268</v>
      </c>
      <c r="AX517" s="78">
        <v>45327.673371582045</v>
      </c>
      <c r="AY517" s="78">
        <v>58265.433205078123</v>
      </c>
    </row>
    <row r="518" spans="1:51" x14ac:dyDescent="0.25">
      <c r="A518" s="89">
        <v>43638</v>
      </c>
      <c r="B518" s="90">
        <v>13</v>
      </c>
      <c r="C518" s="78">
        <v>39742.252812500024</v>
      </c>
      <c r="D518" s="78">
        <v>39239.260066406256</v>
      </c>
      <c r="E518" s="78">
        <v>25358.787656250031</v>
      </c>
      <c r="F518" s="78">
        <v>71653.020812499977</v>
      </c>
      <c r="G518" s="78">
        <v>35760.810561632687</v>
      </c>
      <c r="H518" s="78">
        <v>7218.8101757812537</v>
      </c>
      <c r="I518" s="78">
        <v>40480.177241210928</v>
      </c>
      <c r="J518" s="78">
        <v>108.5286865234375</v>
      </c>
      <c r="K518" s="78">
        <v>23048.561621093755</v>
      </c>
      <c r="L518" s="78">
        <v>12849.579513667995</v>
      </c>
      <c r="M518" s="78">
        <v>29542.718039062511</v>
      </c>
      <c r="N518" s="78">
        <v>15192.157082031252</v>
      </c>
      <c r="O518" s="78">
        <v>59579.522050781263</v>
      </c>
      <c r="P518" s="78">
        <v>2426.4365857217517</v>
      </c>
      <c r="Q518" s="78">
        <v>31.68316030502319</v>
      </c>
      <c r="R518" s="78">
        <v>6556.8634399414095</v>
      </c>
      <c r="S518" s="78">
        <v>45542.054306640632</v>
      </c>
      <c r="T518" s="78">
        <v>20111.740451171878</v>
      </c>
      <c r="U518" s="78">
        <v>7671.7514785156209</v>
      </c>
      <c r="V518" s="78">
        <v>68505.226046307958</v>
      </c>
      <c r="W518" s="78">
        <v>4919.4812011718705</v>
      </c>
      <c r="X518" s="78">
        <v>13463.718694971032</v>
      </c>
      <c r="Y518" s="78">
        <v>12615.36736328125</v>
      </c>
      <c r="Z518" s="78">
        <v>398.43944910888666</v>
      </c>
      <c r="AA518" s="78">
        <v>33209.313154296848</v>
      </c>
      <c r="AB518" s="78">
        <v>25298.216558593784</v>
      </c>
      <c r="AC518" s="78">
        <v>31326.93458423327</v>
      </c>
      <c r="AD518" s="78">
        <v>42374.188761718746</v>
      </c>
      <c r="AE518" s="78">
        <v>10738.274489937432</v>
      </c>
      <c r="AF518" s="78">
        <v>18.064723968750002</v>
      </c>
      <c r="AG518" s="78">
        <v>24823.249878906248</v>
      </c>
      <c r="AH518" s="78">
        <v>47781.810742187496</v>
      </c>
      <c r="AI518" s="78">
        <v>12726.253271484369</v>
      </c>
      <c r="AJ518" s="78">
        <v>120.2324440917958</v>
      </c>
      <c r="AK518" s="78">
        <v>2985.8572511741113</v>
      </c>
      <c r="AL518" s="78">
        <v>21926.657615234399</v>
      </c>
      <c r="AM518" s="78">
        <v>26646.472332031262</v>
      </c>
      <c r="AN518" s="78">
        <v>5325.8446777343779</v>
      </c>
      <c r="AO518" s="78">
        <v>47567.167082031214</v>
      </c>
      <c r="AP518" s="78">
        <v>643.88773886438014</v>
      </c>
      <c r="AQ518" s="78">
        <v>58686.724556640576</v>
      </c>
      <c r="AR518" s="78">
        <v>54701.827171874938</v>
      </c>
      <c r="AS518" s="78">
        <v>55860.499945312498</v>
      </c>
      <c r="AT518" s="78">
        <v>15529.261898437517</v>
      </c>
      <c r="AU518" s="78">
        <v>64340.910699218766</v>
      </c>
      <c r="AV518" s="78">
        <v>29731.249097656251</v>
      </c>
      <c r="AW518" s="78">
        <v>3337.5653291015569</v>
      </c>
      <c r="AX518" s="78">
        <v>45225.468962402352</v>
      </c>
      <c r="AY518" s="78">
        <v>57914.131386718735</v>
      </c>
    </row>
    <row r="519" spans="1:51" x14ac:dyDescent="0.25">
      <c r="A519" s="89">
        <v>43638</v>
      </c>
      <c r="B519" s="90">
        <v>14</v>
      </c>
      <c r="C519" s="78">
        <v>39516.722019531247</v>
      </c>
      <c r="D519" s="78">
        <v>38993.931687499964</v>
      </c>
      <c r="E519" s="78">
        <v>25646.59341796875</v>
      </c>
      <c r="F519" s="78">
        <v>71343.233847656214</v>
      </c>
      <c r="G519" s="78">
        <v>33383.388052407819</v>
      </c>
      <c r="H519" s="78">
        <v>7105.8367285156328</v>
      </c>
      <c r="I519" s="78">
        <v>39872.694737304642</v>
      </c>
      <c r="J519" s="78">
        <v>107.4022846221924</v>
      </c>
      <c r="K519" s="78">
        <v>22875.409863281257</v>
      </c>
      <c r="L519" s="78">
        <v>12560.198757808625</v>
      </c>
      <c r="M519" s="78">
        <v>28625.198302734389</v>
      </c>
      <c r="N519" s="78">
        <v>15375.747210937498</v>
      </c>
      <c r="O519" s="78">
        <v>59079.536480468778</v>
      </c>
      <c r="P519" s="78">
        <v>2746.9473009851035</v>
      </c>
      <c r="Q519" s="78">
        <v>32.131419658660889</v>
      </c>
      <c r="R519" s="78">
        <v>6799.7602416992231</v>
      </c>
      <c r="S519" s="78">
        <v>45594.982525390638</v>
      </c>
      <c r="T519" s="78">
        <v>20517.867453125004</v>
      </c>
      <c r="U519" s="78">
        <v>7977.0589003906207</v>
      </c>
      <c r="V519" s="78">
        <v>69871.740529901668</v>
      </c>
      <c r="W519" s="78">
        <v>4393.955419921891</v>
      </c>
      <c r="X519" s="78">
        <v>13025.194750837913</v>
      </c>
      <c r="Y519" s="78">
        <v>11368.41251171875</v>
      </c>
      <c r="Z519" s="78">
        <v>379.6829385925293</v>
      </c>
      <c r="AA519" s="78">
        <v>33127.634943359393</v>
      </c>
      <c r="AB519" s="78">
        <v>24789.396033203135</v>
      </c>
      <c r="AC519" s="78">
        <v>31635.249384865034</v>
      </c>
      <c r="AD519" s="78">
        <v>43159.304124999981</v>
      </c>
      <c r="AE519" s="78">
        <v>10469.988419571417</v>
      </c>
      <c r="AF519" s="78">
        <v>18.064723968750002</v>
      </c>
      <c r="AG519" s="78">
        <v>24929.212027343747</v>
      </c>
      <c r="AH519" s="78">
        <v>48861.027972656251</v>
      </c>
      <c r="AI519" s="78">
        <v>12517.220068359369</v>
      </c>
      <c r="AJ519" s="78">
        <v>83.838096679687737</v>
      </c>
      <c r="AK519" s="78">
        <v>3001.5026614447024</v>
      </c>
      <c r="AL519" s="78">
        <v>22492.108029296898</v>
      </c>
      <c r="AM519" s="78">
        <v>26657.660373046892</v>
      </c>
      <c r="AN519" s="78">
        <v>5450.2428222656199</v>
      </c>
      <c r="AO519" s="78">
        <v>47450.767640136699</v>
      </c>
      <c r="AP519" s="78">
        <v>652.99108853027337</v>
      </c>
      <c r="AQ519" s="78">
        <v>57638.3419824218</v>
      </c>
      <c r="AR519" s="78">
        <v>53984.05084082036</v>
      </c>
      <c r="AS519" s="78">
        <v>56542.201062500026</v>
      </c>
      <c r="AT519" s="78">
        <v>15462.687117187505</v>
      </c>
      <c r="AU519" s="78">
        <v>64484.262429687507</v>
      </c>
      <c r="AV519" s="78">
        <v>30130.68874999999</v>
      </c>
      <c r="AW519" s="78">
        <v>3412.3356108398439</v>
      </c>
      <c r="AX519" s="78">
        <v>45992.065117187514</v>
      </c>
      <c r="AY519" s="78">
        <v>56340.121494140614</v>
      </c>
    </row>
    <row r="520" spans="1:51" x14ac:dyDescent="0.25">
      <c r="A520" s="89">
        <v>43638</v>
      </c>
      <c r="B520" s="90">
        <v>15</v>
      </c>
      <c r="C520" s="78">
        <v>38022.475660156248</v>
      </c>
      <c r="D520" s="78">
        <v>38622.737359375031</v>
      </c>
      <c r="E520" s="78">
        <v>25351.378496093752</v>
      </c>
      <c r="F520" s="78">
        <v>68981.940757812481</v>
      </c>
      <c r="G520" s="78">
        <v>32202.96007236512</v>
      </c>
      <c r="H520" s="78">
        <v>6586.5461132812497</v>
      </c>
      <c r="I520" s="78">
        <v>38510.589786132819</v>
      </c>
      <c r="J520" s="78">
        <v>108.68368339538581</v>
      </c>
      <c r="K520" s="78">
        <v>22588.868505859373</v>
      </c>
      <c r="L520" s="78">
        <v>12807.156191402373</v>
      </c>
      <c r="M520" s="78">
        <v>27369.889726562495</v>
      </c>
      <c r="N520" s="78">
        <v>14956.111021484381</v>
      </c>
      <c r="O520" s="78">
        <v>57070.823767578127</v>
      </c>
      <c r="P520" s="78">
        <v>2669.6467448584144</v>
      </c>
      <c r="Q520" s="78">
        <v>33.098760604858398</v>
      </c>
      <c r="R520" s="78">
        <v>6852.5800415039002</v>
      </c>
      <c r="S520" s="78">
        <v>45492.536035156256</v>
      </c>
      <c r="T520" s="78">
        <v>21317.418021484373</v>
      </c>
      <c r="U520" s="78">
        <v>6771.1239277343702</v>
      </c>
      <c r="V520" s="78">
        <v>69378.705479026597</v>
      </c>
      <c r="W520" s="78">
        <v>4224.0875976562602</v>
      </c>
      <c r="X520" s="78">
        <v>12575.766392650219</v>
      </c>
      <c r="Y520" s="78">
        <v>11375.756996093747</v>
      </c>
      <c r="Z520" s="78">
        <v>377.78427250976563</v>
      </c>
      <c r="AA520" s="78">
        <v>33341.872726562498</v>
      </c>
      <c r="AB520" s="78">
        <v>23731.294802734381</v>
      </c>
      <c r="AC520" s="78">
        <v>30750.184899384043</v>
      </c>
      <c r="AD520" s="78">
        <v>43182.46907812501</v>
      </c>
      <c r="AE520" s="78">
        <v>10301.905211216343</v>
      </c>
      <c r="AF520" s="78">
        <v>18.064723968750002</v>
      </c>
      <c r="AG520" s="78">
        <v>24669.113156250009</v>
      </c>
      <c r="AH520" s="78">
        <v>49423.604269531264</v>
      </c>
      <c r="AI520" s="78">
        <v>12330.618359374999</v>
      </c>
      <c r="AJ520" s="78">
        <v>91.859749023436962</v>
      </c>
      <c r="AK520" s="78">
        <v>3033.3749532766674</v>
      </c>
      <c r="AL520" s="78">
        <v>22859.41690429689</v>
      </c>
      <c r="AM520" s="78">
        <v>26603.579921874985</v>
      </c>
      <c r="AN520" s="78">
        <v>5576.7530273437624</v>
      </c>
      <c r="AO520" s="78">
        <v>47275.458607910157</v>
      </c>
      <c r="AP520" s="78">
        <v>630.55293493423505</v>
      </c>
      <c r="AQ520" s="78">
        <v>55140.341181640659</v>
      </c>
      <c r="AR520" s="78">
        <v>52790.886089843763</v>
      </c>
      <c r="AS520" s="78">
        <v>56851.31736132814</v>
      </c>
      <c r="AT520" s="78">
        <v>14920.396447265606</v>
      </c>
      <c r="AU520" s="78">
        <v>63299.041957031259</v>
      </c>
      <c r="AV520" s="78">
        <v>29855.674992187487</v>
      </c>
      <c r="AW520" s="78">
        <v>3517.2216967773406</v>
      </c>
      <c r="AX520" s="78">
        <v>46524.761411132829</v>
      </c>
      <c r="AY520" s="78">
        <v>53531.286287109404</v>
      </c>
    </row>
    <row r="521" spans="1:51" x14ac:dyDescent="0.25">
      <c r="A521" s="89">
        <v>43638</v>
      </c>
      <c r="B521" s="90">
        <v>16</v>
      </c>
      <c r="C521" s="78">
        <v>35885.973824218767</v>
      </c>
      <c r="D521" s="78">
        <v>38307.01384765625</v>
      </c>
      <c r="E521" s="78">
        <v>24223.157412109394</v>
      </c>
      <c r="F521" s="78">
        <v>65490.812800781321</v>
      </c>
      <c r="G521" s="78">
        <v>31621.517632431649</v>
      </c>
      <c r="H521" s="78">
        <v>6140.2977148437567</v>
      </c>
      <c r="I521" s="78">
        <v>36637.207672851553</v>
      </c>
      <c r="J521" s="78">
        <v>112.80272483825679</v>
      </c>
      <c r="K521" s="78">
        <v>21892.238330078133</v>
      </c>
      <c r="L521" s="78">
        <v>13104.639020503937</v>
      </c>
      <c r="M521" s="78">
        <v>25295.546841796913</v>
      </c>
      <c r="N521" s="78">
        <v>13822.690541015631</v>
      </c>
      <c r="O521" s="78">
        <v>54282.423978515639</v>
      </c>
      <c r="P521" s="78">
        <v>2355.1957184800858</v>
      </c>
      <c r="Q521" s="78">
        <v>31.942434787750237</v>
      </c>
      <c r="R521" s="78">
        <v>6640.7213134765598</v>
      </c>
      <c r="S521" s="78">
        <v>43746.016988281255</v>
      </c>
      <c r="T521" s="78">
        <v>20609.071031249987</v>
      </c>
      <c r="U521" s="78">
        <v>6064.2746435546906</v>
      </c>
      <c r="V521" s="78">
        <v>67218.049519214153</v>
      </c>
      <c r="W521" s="78">
        <v>4005.232348632811</v>
      </c>
      <c r="X521" s="78">
        <v>12520.436248732805</v>
      </c>
      <c r="Y521" s="78">
        <v>10597.278042968745</v>
      </c>
      <c r="Z521" s="78">
        <v>410.27223391113279</v>
      </c>
      <c r="AA521" s="78">
        <v>32785.77040039064</v>
      </c>
      <c r="AB521" s="78">
        <v>22494.811154296873</v>
      </c>
      <c r="AC521" s="78">
        <v>29385.013839647552</v>
      </c>
      <c r="AD521" s="78">
        <v>41899.946679687506</v>
      </c>
      <c r="AE521" s="78">
        <v>10314.471148490971</v>
      </c>
      <c r="AF521" s="78">
        <v>18.064723968750002</v>
      </c>
      <c r="AG521" s="78">
        <v>24053.530562500004</v>
      </c>
      <c r="AH521" s="78">
        <v>49053.924359375</v>
      </c>
      <c r="AI521" s="78">
        <v>12201.968652343761</v>
      </c>
      <c r="AJ521" s="78">
        <v>76.631690917968768</v>
      </c>
      <c r="AK521" s="78">
        <v>2794.1599646500781</v>
      </c>
      <c r="AL521" s="78">
        <v>22993.542105468761</v>
      </c>
      <c r="AM521" s="78">
        <v>25487.169789062518</v>
      </c>
      <c r="AN521" s="78">
        <v>5565.5008300781392</v>
      </c>
      <c r="AO521" s="78">
        <v>46444.425126464826</v>
      </c>
      <c r="AP521" s="78">
        <v>609.66158153845186</v>
      </c>
      <c r="AQ521" s="78">
        <v>52392.39771191404</v>
      </c>
      <c r="AR521" s="78">
        <v>51509.752071289106</v>
      </c>
      <c r="AS521" s="78">
        <v>55687.729271484372</v>
      </c>
      <c r="AT521" s="78">
        <v>14345.750029296894</v>
      </c>
      <c r="AU521" s="78">
        <v>61003.101593750012</v>
      </c>
      <c r="AV521" s="78">
        <v>29502.190812499994</v>
      </c>
      <c r="AW521" s="78">
        <v>3493.5147631835848</v>
      </c>
      <c r="AX521" s="78">
        <v>45924.646857910164</v>
      </c>
      <c r="AY521" s="78">
        <v>50932.067671875018</v>
      </c>
    </row>
    <row r="522" spans="1:51" x14ac:dyDescent="0.25">
      <c r="A522" s="89">
        <v>43638</v>
      </c>
      <c r="B522" s="90">
        <v>17</v>
      </c>
      <c r="C522" s="78">
        <v>35177.966253906365</v>
      </c>
      <c r="D522" s="78">
        <v>37577.91741015626</v>
      </c>
      <c r="E522" s="78">
        <v>23323.791240234401</v>
      </c>
      <c r="F522" s="78">
        <v>63968.514664062488</v>
      </c>
      <c r="G522" s="78">
        <v>30997.690803876132</v>
      </c>
      <c r="H522" s="78">
        <v>5576.6517089843801</v>
      </c>
      <c r="I522" s="78">
        <v>35176.779450683593</v>
      </c>
      <c r="J522" s="78">
        <v>111.2617168426514</v>
      </c>
      <c r="K522" s="78">
        <v>21435.257177734387</v>
      </c>
      <c r="L522" s="78">
        <v>12777.271526363296</v>
      </c>
      <c r="M522" s="78">
        <v>23796.462251953126</v>
      </c>
      <c r="N522" s="78">
        <v>13176.920662109394</v>
      </c>
      <c r="O522" s="78">
        <v>52140.185691406296</v>
      </c>
      <c r="P522" s="78">
        <v>2466.8294641052275</v>
      </c>
      <c r="Q522" s="78">
        <v>31.092242240905751</v>
      </c>
      <c r="R522" s="78">
        <v>6580.1182861328061</v>
      </c>
      <c r="S522" s="78">
        <v>43347.681048828097</v>
      </c>
      <c r="T522" s="78">
        <v>17222.584240234377</v>
      </c>
      <c r="U522" s="78">
        <v>8149.0057499999994</v>
      </c>
      <c r="V522" s="78">
        <v>66619.551179495495</v>
      </c>
      <c r="W522" s="78">
        <v>4004.3039794921897</v>
      </c>
      <c r="X522" s="78">
        <v>12765.175120768363</v>
      </c>
      <c r="Y522" s="78">
        <v>9414.5405742187522</v>
      </c>
      <c r="Z522" s="78">
        <v>405.04936351318355</v>
      </c>
      <c r="AA522" s="78">
        <v>32186.224007812467</v>
      </c>
      <c r="AB522" s="78">
        <v>21549.353335937492</v>
      </c>
      <c r="AC522" s="78">
        <v>28792.310306901403</v>
      </c>
      <c r="AD522" s="78">
        <v>41094.788472656233</v>
      </c>
      <c r="AE522" s="78">
        <v>10296.615907915049</v>
      </c>
      <c r="AF522" s="78">
        <v>18.064723968750002</v>
      </c>
      <c r="AG522" s="78">
        <v>23820.314031250011</v>
      </c>
      <c r="AH522" s="78">
        <v>48744.839136718758</v>
      </c>
      <c r="AI522" s="78">
        <v>12059.621972656252</v>
      </c>
      <c r="AJ522" s="78">
        <v>60.157650146485111</v>
      </c>
      <c r="AK522" s="78">
        <v>2825.323884010164</v>
      </c>
      <c r="AL522" s="78">
        <v>23028.015218750006</v>
      </c>
      <c r="AM522" s="78">
        <v>24919.072958984372</v>
      </c>
      <c r="AN522" s="78">
        <v>5530.0090332031286</v>
      </c>
      <c r="AO522" s="78">
        <v>45805.208900878875</v>
      </c>
      <c r="AP522" s="78">
        <v>604.74583609726744</v>
      </c>
      <c r="AQ522" s="78">
        <v>50321.184287109361</v>
      </c>
      <c r="AR522" s="78">
        <v>50376.081549804658</v>
      </c>
      <c r="AS522" s="78">
        <v>54993.304035156252</v>
      </c>
      <c r="AT522" s="78">
        <v>14042.079384765619</v>
      </c>
      <c r="AU522" s="78">
        <v>59382.902960937485</v>
      </c>
      <c r="AV522" s="78">
        <v>28750.247839843752</v>
      </c>
      <c r="AW522" s="78">
        <v>3460.5517573242219</v>
      </c>
      <c r="AX522" s="78">
        <v>45472.251123046874</v>
      </c>
      <c r="AY522" s="78">
        <v>49495.221667968763</v>
      </c>
    </row>
    <row r="523" spans="1:51" x14ac:dyDescent="0.25">
      <c r="A523" s="89">
        <v>43638</v>
      </c>
      <c r="B523" s="90">
        <v>18</v>
      </c>
      <c r="C523" s="78">
        <v>36830.0136948051</v>
      </c>
      <c r="D523" s="78">
        <v>38578.283378906242</v>
      </c>
      <c r="E523" s="78">
        <v>21407.442910156249</v>
      </c>
      <c r="F523" s="78">
        <v>67440.019667968736</v>
      </c>
      <c r="G523" s="78">
        <v>31854.494442344894</v>
      </c>
      <c r="H523" s="78">
        <v>5343.1930664062611</v>
      </c>
      <c r="I523" s="78">
        <v>34681.679330078143</v>
      </c>
      <c r="J523" s="78">
        <v>121.12639045715329</v>
      </c>
      <c r="K523" s="78">
        <v>21957.752246093758</v>
      </c>
      <c r="L523" s="78">
        <v>13054.610926753925</v>
      </c>
      <c r="M523" s="78">
        <v>23626.703710937491</v>
      </c>
      <c r="N523" s="78">
        <v>13863.093982421869</v>
      </c>
      <c r="O523" s="78">
        <v>52595.333228515599</v>
      </c>
      <c r="P523" s="78">
        <v>2062.9468537840335</v>
      </c>
      <c r="Q523" s="78">
        <v>32.944414615631111</v>
      </c>
      <c r="R523" s="78">
        <v>6879.1243774414124</v>
      </c>
      <c r="S523" s="78">
        <v>45055.405785156276</v>
      </c>
      <c r="T523" s="78">
        <v>17458.46492382812</v>
      </c>
      <c r="U523" s="78">
        <v>8249.3305976562497</v>
      </c>
      <c r="V523" s="78">
        <v>73047.461984995476</v>
      </c>
      <c r="W523" s="78">
        <v>3932.0415283203215</v>
      </c>
      <c r="X523" s="78">
        <v>13204.017194764827</v>
      </c>
      <c r="Y523" s="78">
        <v>9291.6881015625004</v>
      </c>
      <c r="Z523" s="78">
        <v>388.79728486328122</v>
      </c>
      <c r="AA523" s="78">
        <v>33560.306374999949</v>
      </c>
      <c r="AB523" s="78">
        <v>21469.355044921886</v>
      </c>
      <c r="AC523" s="78">
        <v>29624.591791994069</v>
      </c>
      <c r="AD523" s="78">
        <v>42915.932847656273</v>
      </c>
      <c r="AE523" s="78">
        <v>10209.658214343921</v>
      </c>
      <c r="AF523" s="78">
        <v>18.064723968750002</v>
      </c>
      <c r="AG523" s="78">
        <v>24925.954714843756</v>
      </c>
      <c r="AH523" s="78">
        <v>51272.926984374986</v>
      </c>
      <c r="AI523" s="78">
        <v>12189.09472656252</v>
      </c>
      <c r="AJ523" s="78">
        <v>62.761575195312133</v>
      </c>
      <c r="AK523" s="78">
        <v>2731.1443744314784</v>
      </c>
      <c r="AL523" s="78">
        <v>24358.308501953117</v>
      </c>
      <c r="AM523" s="78">
        <v>26212.489546875011</v>
      </c>
      <c r="AN523" s="78">
        <v>5788.4294433593786</v>
      </c>
      <c r="AO523" s="78">
        <v>47355.242557617239</v>
      </c>
      <c r="AP523" s="78">
        <v>360.07739019141576</v>
      </c>
      <c r="AQ523" s="78">
        <v>50698.105465820241</v>
      </c>
      <c r="AR523" s="78">
        <v>51638.670330078101</v>
      </c>
      <c r="AS523" s="78">
        <v>57194.048673828132</v>
      </c>
      <c r="AT523" s="78">
        <v>14068.614812500024</v>
      </c>
      <c r="AU523" s="78">
        <v>61746.199574218736</v>
      </c>
      <c r="AV523" s="78">
        <v>29902.655320312493</v>
      </c>
      <c r="AW523" s="78">
        <v>3665.6659482421978</v>
      </c>
      <c r="AX523" s="78">
        <v>47975.594609375003</v>
      </c>
      <c r="AY523" s="78">
        <v>50939.481806640557</v>
      </c>
    </row>
    <row r="524" spans="1:51" x14ac:dyDescent="0.25">
      <c r="A524" s="89">
        <v>43638</v>
      </c>
      <c r="B524" s="90">
        <v>19</v>
      </c>
      <c r="C524" s="78">
        <v>42965.779800781267</v>
      </c>
      <c r="D524" s="78">
        <v>44614.188433593743</v>
      </c>
      <c r="E524" s="78">
        <v>25351.390615234381</v>
      </c>
      <c r="F524" s="78">
        <v>77757.058105468721</v>
      </c>
      <c r="G524" s="78">
        <v>39290.397060546864</v>
      </c>
      <c r="H524" s="78">
        <v>5142.4281933593793</v>
      </c>
      <c r="I524" s="78">
        <v>36415.992189453122</v>
      </c>
      <c r="J524" s="78">
        <v>153.6269226074219</v>
      </c>
      <c r="K524" s="78">
        <v>24733.42080078127</v>
      </c>
      <c r="L524" s="78">
        <v>14091.478830074242</v>
      </c>
      <c r="M524" s="78">
        <v>26816.038197265589</v>
      </c>
      <c r="N524" s="78">
        <v>16674.498546874998</v>
      </c>
      <c r="O524" s="78">
        <v>56166.806345703131</v>
      </c>
      <c r="P524" s="78">
        <v>2312.4852646484296</v>
      </c>
      <c r="Q524" s="78">
        <v>36.939481735229464</v>
      </c>
      <c r="R524" s="78">
        <v>8721.7538208007791</v>
      </c>
      <c r="S524" s="78">
        <v>54232.175820312492</v>
      </c>
      <c r="T524" s="78">
        <v>21286.499531250003</v>
      </c>
      <c r="U524" s="78">
        <v>10401.301816406251</v>
      </c>
      <c r="V524" s="78">
        <v>88264.525752120506</v>
      </c>
      <c r="W524" s="78">
        <v>4726.80566406251</v>
      </c>
      <c r="X524" s="78">
        <v>17000.929208007801</v>
      </c>
      <c r="Y524" s="78">
        <v>11019.78860546875</v>
      </c>
      <c r="Z524" s="78">
        <v>407.57559384155269</v>
      </c>
      <c r="AA524" s="78">
        <v>41073.249681640656</v>
      </c>
      <c r="AB524" s="78">
        <v>22209.575423828115</v>
      </c>
      <c r="AC524" s="78">
        <v>34996.337062269464</v>
      </c>
      <c r="AD524" s="78">
        <v>51733.751601562501</v>
      </c>
      <c r="AE524" s="78">
        <v>11743.086958333353</v>
      </c>
      <c r="AF524" s="78">
        <v>18.064723968750002</v>
      </c>
      <c r="AG524" s="78">
        <v>30121.255406250017</v>
      </c>
      <c r="AH524" s="78">
        <v>61685.623140624964</v>
      </c>
      <c r="AI524" s="78">
        <v>14010.379589843751</v>
      </c>
      <c r="AJ524" s="78">
        <v>67.543257812500002</v>
      </c>
      <c r="AK524" s="78">
        <v>3410.5839233398538</v>
      </c>
      <c r="AL524" s="78">
        <v>29189.404517578118</v>
      </c>
      <c r="AM524" s="78">
        <v>30073.22090625003</v>
      </c>
      <c r="AN524" s="78">
        <v>7005.4841308593805</v>
      </c>
      <c r="AO524" s="78">
        <v>54752.765424316392</v>
      </c>
      <c r="AP524" s="78">
        <v>382.94436399999984</v>
      </c>
      <c r="AQ524" s="78">
        <v>54110.074701171805</v>
      </c>
      <c r="AR524" s="78">
        <v>59549.690050781275</v>
      </c>
      <c r="AS524" s="78">
        <v>67185.653562500011</v>
      </c>
      <c r="AT524" s="78">
        <v>16127.242505859367</v>
      </c>
      <c r="AU524" s="78">
        <v>70505.816855468816</v>
      </c>
      <c r="AV524" s="78">
        <v>36825.391519531222</v>
      </c>
      <c r="AW524" s="78">
        <v>4737.5080839843768</v>
      </c>
      <c r="AX524" s="78">
        <v>59732.551992187495</v>
      </c>
      <c r="AY524" s="78">
        <v>55661.923191406197</v>
      </c>
    </row>
    <row r="525" spans="1:51" x14ac:dyDescent="0.25">
      <c r="A525" s="89">
        <v>43638</v>
      </c>
      <c r="B525" s="90">
        <v>20</v>
      </c>
      <c r="C525" s="78">
        <v>44114.282406250029</v>
      </c>
      <c r="D525" s="78">
        <v>47805.935796875026</v>
      </c>
      <c r="E525" s="78">
        <v>26513.458378906274</v>
      </c>
      <c r="F525" s="78">
        <v>79882.968664062486</v>
      </c>
      <c r="G525" s="78">
        <v>41624.461115234291</v>
      </c>
      <c r="H525" s="78">
        <v>5191.7661816406126</v>
      </c>
      <c r="I525" s="78">
        <v>36377.645329589817</v>
      </c>
      <c r="J525" s="78">
        <v>156.8111305236817</v>
      </c>
      <c r="K525" s="78">
        <v>25255.519042968757</v>
      </c>
      <c r="L525" s="78">
        <v>14074.333406246122</v>
      </c>
      <c r="M525" s="78">
        <v>26984.370812500038</v>
      </c>
      <c r="N525" s="78">
        <v>16912.955613281243</v>
      </c>
      <c r="O525" s="78">
        <v>55613.289314453126</v>
      </c>
      <c r="P525" s="78">
        <v>2555.7890107421908</v>
      </c>
      <c r="Q525" s="78">
        <v>29.470141887664788</v>
      </c>
      <c r="R525" s="78">
        <v>9159.533666992189</v>
      </c>
      <c r="S525" s="78">
        <v>56415.626140624998</v>
      </c>
      <c r="T525" s="78">
        <v>21582.640230468754</v>
      </c>
      <c r="U525" s="78">
        <v>10494.42754492188</v>
      </c>
      <c r="V525" s="78">
        <v>92437.183443526694</v>
      </c>
      <c r="W525" s="78">
        <v>4724.7321777343805</v>
      </c>
      <c r="X525" s="78">
        <v>18410.675180664053</v>
      </c>
      <c r="Y525" s="78">
        <v>11447.724773437501</v>
      </c>
      <c r="Z525" s="78">
        <v>404.0766934570313</v>
      </c>
      <c r="AA525" s="78">
        <v>41127.209857421833</v>
      </c>
      <c r="AB525" s="78">
        <v>22193.957980468756</v>
      </c>
      <c r="AC525" s="78">
        <v>35996.759433429048</v>
      </c>
      <c r="AD525" s="78">
        <v>53847.116078124956</v>
      </c>
      <c r="AE525" s="78">
        <v>11748.815561848984</v>
      </c>
      <c r="AF525" s="78">
        <v>18.064723968750002</v>
      </c>
      <c r="AG525" s="78">
        <v>33948.834953125006</v>
      </c>
      <c r="AH525" s="78">
        <v>64750.53687499994</v>
      </c>
      <c r="AI525" s="78">
        <v>14366.939550781261</v>
      </c>
      <c r="AJ525" s="78">
        <v>63.519191162110076</v>
      </c>
      <c r="AK525" s="78">
        <v>3501.3324609375099</v>
      </c>
      <c r="AL525" s="78">
        <v>30406.686822265634</v>
      </c>
      <c r="AM525" s="78">
        <v>29985.557228515638</v>
      </c>
      <c r="AN525" s="78">
        <v>7409.2896972656308</v>
      </c>
      <c r="AO525" s="78">
        <v>54131.992281738298</v>
      </c>
      <c r="AP525" s="78">
        <v>432.04362000000003</v>
      </c>
      <c r="AQ525" s="78">
        <v>54614.592365234392</v>
      </c>
      <c r="AR525" s="78">
        <v>60855.558054687492</v>
      </c>
      <c r="AS525" s="78">
        <v>69875.306675781205</v>
      </c>
      <c r="AT525" s="78">
        <v>16248.213496093747</v>
      </c>
      <c r="AU525" s="78">
        <v>72967.544351562494</v>
      </c>
      <c r="AV525" s="78">
        <v>39189.687707031262</v>
      </c>
      <c r="AW525" s="78">
        <v>5026.5390297851545</v>
      </c>
      <c r="AX525" s="78">
        <v>62674.907595214863</v>
      </c>
      <c r="AY525" s="78">
        <v>56458.530873046839</v>
      </c>
    </row>
    <row r="526" spans="1:51" x14ac:dyDescent="0.25">
      <c r="A526" s="89">
        <v>43638</v>
      </c>
      <c r="B526" s="90">
        <v>21</v>
      </c>
      <c r="C526" s="78">
        <v>43884.689003906278</v>
      </c>
      <c r="D526" s="78">
        <v>47169.644289062489</v>
      </c>
      <c r="E526" s="78">
        <v>26837.079199218755</v>
      </c>
      <c r="F526" s="78">
        <v>80217.592335937486</v>
      </c>
      <c r="G526" s="78">
        <v>41952.975136718698</v>
      </c>
      <c r="H526" s="78">
        <v>4799.1754003906335</v>
      </c>
      <c r="I526" s="78">
        <v>35574.716433105445</v>
      </c>
      <c r="J526" s="78">
        <v>164.03981399536141</v>
      </c>
      <c r="K526" s="78">
        <v>25229.163818359386</v>
      </c>
      <c r="L526" s="78">
        <v>13772.440092769564</v>
      </c>
      <c r="M526" s="78">
        <v>27043.128943359385</v>
      </c>
      <c r="N526" s="78">
        <v>16620.326113281255</v>
      </c>
      <c r="O526" s="78">
        <v>55064.871642578153</v>
      </c>
      <c r="P526" s="78">
        <v>2791.1812138671794</v>
      </c>
      <c r="Q526" s="78">
        <v>29.50709152221679</v>
      </c>
      <c r="R526" s="78">
        <v>9334.3429199218717</v>
      </c>
      <c r="S526" s="78">
        <v>57145.918175781255</v>
      </c>
      <c r="T526" s="78">
        <v>21653.31878906249</v>
      </c>
      <c r="U526" s="78">
        <v>10433.61229101563</v>
      </c>
      <c r="V526" s="78">
        <v>93417.738263839157</v>
      </c>
      <c r="W526" s="78">
        <v>4651.1634765625004</v>
      </c>
      <c r="X526" s="78">
        <v>19096.130019531258</v>
      </c>
      <c r="Y526" s="78">
        <v>11359.271968749994</v>
      </c>
      <c r="Z526" s="78">
        <v>424.37289296874997</v>
      </c>
      <c r="AA526" s="78">
        <v>40717.52400976557</v>
      </c>
      <c r="AB526" s="78">
        <v>21872.594925781279</v>
      </c>
      <c r="AC526" s="78">
        <v>35828.787948628189</v>
      </c>
      <c r="AD526" s="78">
        <v>54599.686734374976</v>
      </c>
      <c r="AE526" s="78">
        <v>11756.429649739584</v>
      </c>
      <c r="AF526" s="78">
        <v>18.064723968750002</v>
      </c>
      <c r="AG526" s="78">
        <v>33923.43333593748</v>
      </c>
      <c r="AH526" s="78">
        <v>65809.283906249912</v>
      </c>
      <c r="AI526" s="78">
        <v>14225.821044921882</v>
      </c>
      <c r="AJ526" s="78">
        <v>61.867226318359968</v>
      </c>
      <c r="AK526" s="78">
        <v>3557.1348779297</v>
      </c>
      <c r="AL526" s="78">
        <v>30481.207287109373</v>
      </c>
      <c r="AM526" s="78">
        <v>29939.533148437506</v>
      </c>
      <c r="AN526" s="78">
        <v>7475.2197265625109</v>
      </c>
      <c r="AO526" s="78">
        <v>54080.600449218757</v>
      </c>
      <c r="AP526" s="78">
        <v>392.96021900000005</v>
      </c>
      <c r="AQ526" s="78">
        <v>53797.597858398425</v>
      </c>
      <c r="AR526" s="78">
        <v>60674.403922851488</v>
      </c>
      <c r="AS526" s="78">
        <v>70348.849705078188</v>
      </c>
      <c r="AT526" s="78">
        <v>16066.047353515642</v>
      </c>
      <c r="AU526" s="78">
        <v>73569.990054687529</v>
      </c>
      <c r="AV526" s="78">
        <v>39231.685136718748</v>
      </c>
      <c r="AW526" s="78">
        <v>5142.4827182617246</v>
      </c>
      <c r="AX526" s="78">
        <v>63252.053085937499</v>
      </c>
      <c r="AY526" s="78">
        <v>56091.479277343729</v>
      </c>
    </row>
    <row r="527" spans="1:51" x14ac:dyDescent="0.25">
      <c r="A527" s="89">
        <v>43638</v>
      </c>
      <c r="B527" s="90">
        <v>22</v>
      </c>
      <c r="C527" s="78">
        <v>42321.949421875033</v>
      </c>
      <c r="D527" s="78">
        <v>46453.612695312499</v>
      </c>
      <c r="E527" s="78">
        <v>26365.240976562505</v>
      </c>
      <c r="F527" s="78">
        <v>76810.457574218759</v>
      </c>
      <c r="G527" s="78">
        <v>41247.346666015612</v>
      </c>
      <c r="H527" s="78">
        <v>4455.9457128906279</v>
      </c>
      <c r="I527" s="78">
        <v>33977.514778320343</v>
      </c>
      <c r="J527" s="78">
        <v>153.07334899902341</v>
      </c>
      <c r="K527" s="78">
        <v>24673.746435546898</v>
      </c>
      <c r="L527" s="78">
        <v>13571.474705074241</v>
      </c>
      <c r="M527" s="78">
        <v>26808.001710937478</v>
      </c>
      <c r="N527" s="78">
        <v>15951.966054687502</v>
      </c>
      <c r="O527" s="78">
        <v>53624.019960937498</v>
      </c>
      <c r="P527" s="78">
        <v>2579.5948466796808</v>
      </c>
      <c r="Q527" s="78">
        <v>29.455453872680671</v>
      </c>
      <c r="R527" s="78">
        <v>9269.1984741210945</v>
      </c>
      <c r="S527" s="78">
        <v>56692.434957031248</v>
      </c>
      <c r="T527" s="78">
        <v>20630.407679687516</v>
      </c>
      <c r="U527" s="78">
        <v>10165.426314453131</v>
      </c>
      <c r="V527" s="78">
        <v>92140.999795089185</v>
      </c>
      <c r="W527" s="78">
        <v>4542.9979980468679</v>
      </c>
      <c r="X527" s="78">
        <v>18522.553472656211</v>
      </c>
      <c r="Y527" s="78">
        <v>11030.031656249999</v>
      </c>
      <c r="Z527" s="78">
        <v>416.5377242675782</v>
      </c>
      <c r="AA527" s="78">
        <v>39853.37525976562</v>
      </c>
      <c r="AB527" s="78">
        <v>21164.288039062507</v>
      </c>
      <c r="AC527" s="78">
        <v>34706.74023371184</v>
      </c>
      <c r="AD527" s="78">
        <v>53946.658566406302</v>
      </c>
      <c r="AE527" s="78">
        <v>11391.517771809908</v>
      </c>
      <c r="AF527" s="78">
        <v>18.064723968750002</v>
      </c>
      <c r="AG527" s="78">
        <v>33472.926437500006</v>
      </c>
      <c r="AH527" s="78">
        <v>64841.184140625053</v>
      </c>
      <c r="AI527" s="78">
        <v>13628.761376953129</v>
      </c>
      <c r="AJ527" s="78">
        <v>64.070445312500055</v>
      </c>
      <c r="AK527" s="78">
        <v>3706.5079394531308</v>
      </c>
      <c r="AL527" s="78">
        <v>30140.501603515637</v>
      </c>
      <c r="AM527" s="78">
        <v>29460.01647851563</v>
      </c>
      <c r="AN527" s="78">
        <v>7458.4392578124989</v>
      </c>
      <c r="AO527" s="78">
        <v>53143.327891113244</v>
      </c>
      <c r="AP527" s="78">
        <v>369.23257699999994</v>
      </c>
      <c r="AQ527" s="78">
        <v>52102.874609375023</v>
      </c>
      <c r="AR527" s="78">
        <v>59849.927281249962</v>
      </c>
      <c r="AS527" s="78">
        <v>68790.067437500009</v>
      </c>
      <c r="AT527" s="78">
        <v>15400.470291015628</v>
      </c>
      <c r="AU527" s="78">
        <v>72629.13750390627</v>
      </c>
      <c r="AV527" s="78">
        <v>37972.306023437515</v>
      </c>
      <c r="AW527" s="78">
        <v>5096.827805175777</v>
      </c>
      <c r="AX527" s="78">
        <v>62620.848815917969</v>
      </c>
      <c r="AY527" s="78">
        <v>54415.059015624982</v>
      </c>
    </row>
    <row r="528" spans="1:51" x14ac:dyDescent="0.25">
      <c r="A528" s="89">
        <v>43638</v>
      </c>
      <c r="B528" s="90">
        <v>23</v>
      </c>
      <c r="C528" s="78">
        <v>39219.609261718702</v>
      </c>
      <c r="D528" s="78">
        <v>44242.558101562514</v>
      </c>
      <c r="E528" s="78">
        <v>24844.631728515626</v>
      </c>
      <c r="F528" s="78">
        <v>71429.833195312531</v>
      </c>
      <c r="G528" s="78">
        <v>38944.59874804689</v>
      </c>
      <c r="H528" s="78">
        <v>3978.1002978515621</v>
      </c>
      <c r="I528" s="78">
        <v>32034.868527343755</v>
      </c>
      <c r="J528" s="78">
        <v>134.32678222656241</v>
      </c>
      <c r="K528" s="78">
        <v>23443.415234375014</v>
      </c>
      <c r="L528" s="78">
        <v>12774.4820888633</v>
      </c>
      <c r="M528" s="78">
        <v>26160.838718750045</v>
      </c>
      <c r="N528" s="78">
        <v>15165.920804687499</v>
      </c>
      <c r="O528" s="78">
        <v>51541.329942382814</v>
      </c>
      <c r="P528" s="78">
        <v>2237.4239833984393</v>
      </c>
      <c r="Q528" s="78">
        <v>30.008773803710938</v>
      </c>
      <c r="R528" s="78">
        <v>8999.4232055664124</v>
      </c>
      <c r="S528" s="78">
        <v>54527.180441406272</v>
      </c>
      <c r="T528" s="78">
        <v>18692.01517187498</v>
      </c>
      <c r="U528" s="78">
        <v>9574.6580468749798</v>
      </c>
      <c r="V528" s="78">
        <v>87677.669302901821</v>
      </c>
      <c r="W528" s="78">
        <v>4277.6652587890503</v>
      </c>
      <c r="X528" s="78">
        <v>17141.371684082034</v>
      </c>
      <c r="Y528" s="78">
        <v>10391.808683593752</v>
      </c>
      <c r="Z528" s="78">
        <v>404.21152804565423</v>
      </c>
      <c r="AA528" s="78">
        <v>37914.130374999921</v>
      </c>
      <c r="AB528" s="78">
        <v>20222.447441406286</v>
      </c>
      <c r="AC528" s="78">
        <v>32383.033332165625</v>
      </c>
      <c r="AD528" s="78">
        <v>51474.063171875001</v>
      </c>
      <c r="AE528" s="78">
        <v>11038.841906575502</v>
      </c>
      <c r="AF528" s="78">
        <v>18.064723968750002</v>
      </c>
      <c r="AG528" s="78">
        <v>31859.905742187493</v>
      </c>
      <c r="AH528" s="78">
        <v>63003.012648437449</v>
      </c>
      <c r="AI528" s="78">
        <v>12379.388427734379</v>
      </c>
      <c r="AJ528" s="78">
        <v>59.839247802733894</v>
      </c>
      <c r="AK528" s="78">
        <v>3500.5898901367214</v>
      </c>
      <c r="AL528" s="78">
        <v>28871.32360546874</v>
      </c>
      <c r="AM528" s="78">
        <v>28541.080787109382</v>
      </c>
      <c r="AN528" s="78">
        <v>7018.0291015625116</v>
      </c>
      <c r="AO528" s="78">
        <v>51046.462173339874</v>
      </c>
      <c r="AP528" s="78">
        <v>360.87142299999994</v>
      </c>
      <c r="AQ528" s="78">
        <v>49860.64669628907</v>
      </c>
      <c r="AR528" s="78">
        <v>57657.133434570278</v>
      </c>
      <c r="AS528" s="78">
        <v>65618.667964843786</v>
      </c>
      <c r="AT528" s="78">
        <v>14338.100214843742</v>
      </c>
      <c r="AU528" s="78">
        <v>69572.676613281277</v>
      </c>
      <c r="AV528" s="78">
        <v>36154.234171874967</v>
      </c>
      <c r="AW528" s="78">
        <v>4841.9392758789163</v>
      </c>
      <c r="AX528" s="78">
        <v>60055.644160156262</v>
      </c>
      <c r="AY528" s="78">
        <v>51876.154605468837</v>
      </c>
    </row>
    <row r="529" spans="1:51" x14ac:dyDescent="0.25">
      <c r="A529" s="89">
        <v>43638</v>
      </c>
      <c r="B529" s="90">
        <v>24</v>
      </c>
      <c r="C529" s="78">
        <v>35606.283509765621</v>
      </c>
      <c r="D529" s="78">
        <v>40767.052742187523</v>
      </c>
      <c r="E529" s="78">
        <v>22479.391445312496</v>
      </c>
      <c r="F529" s="78">
        <v>65083.003050781175</v>
      </c>
      <c r="G529" s="78">
        <v>35491.36547265626</v>
      </c>
      <c r="H529" s="78">
        <v>3558.046606445308</v>
      </c>
      <c r="I529" s="78">
        <v>29914.482095703108</v>
      </c>
      <c r="J529" s="78">
        <v>129.9304695129394</v>
      </c>
      <c r="K529" s="78">
        <v>21784.066845703142</v>
      </c>
      <c r="L529" s="78">
        <v>12081.933619136744</v>
      </c>
      <c r="M529" s="78">
        <v>24909.47397460942</v>
      </c>
      <c r="N529" s="78">
        <v>13667.246990234378</v>
      </c>
      <c r="O529" s="78">
        <v>47383.320922851555</v>
      </c>
      <c r="P529" s="78">
        <v>1871.4878876953103</v>
      </c>
      <c r="Q529" s="78">
        <v>29.777159214019779</v>
      </c>
      <c r="R529" s="78">
        <v>8167.6083618164021</v>
      </c>
      <c r="S529" s="78">
        <v>50572.775007812546</v>
      </c>
      <c r="T529" s="78">
        <v>16889.110316406248</v>
      </c>
      <c r="U529" s="78">
        <v>8699.119999999999</v>
      </c>
      <c r="V529" s="78">
        <v>79925.818611495444</v>
      </c>
      <c r="W529" s="78">
        <v>3858.6234863281306</v>
      </c>
      <c r="X529" s="78">
        <v>15073.957616699226</v>
      </c>
      <c r="Y529" s="78">
        <v>10330.602437500002</v>
      </c>
      <c r="Z529" s="78">
        <v>377.20738118286124</v>
      </c>
      <c r="AA529" s="78">
        <v>34590.897335937465</v>
      </c>
      <c r="AB529" s="78">
        <v>19160.685511718766</v>
      </c>
      <c r="AC529" s="78">
        <v>29791.720492201701</v>
      </c>
      <c r="AD529" s="78">
        <v>47017.913019531254</v>
      </c>
      <c r="AE529" s="78">
        <v>10409.366764973935</v>
      </c>
      <c r="AF529" s="78">
        <v>18.064723968750002</v>
      </c>
      <c r="AG529" s="78">
        <v>29326.363578124998</v>
      </c>
      <c r="AH529" s="78">
        <v>56574.791445312512</v>
      </c>
      <c r="AI529" s="78">
        <v>11852.2265625</v>
      </c>
      <c r="AJ529" s="78">
        <v>59.072716552735017</v>
      </c>
      <c r="AK529" s="78">
        <v>3382.2625341796884</v>
      </c>
      <c r="AL529" s="78">
        <v>26586.781480468762</v>
      </c>
      <c r="AM529" s="78">
        <v>26065.108111328151</v>
      </c>
      <c r="AN529" s="78">
        <v>6311.7892089843817</v>
      </c>
      <c r="AO529" s="78">
        <v>47468.923628906254</v>
      </c>
      <c r="AP529" s="78">
        <v>332.15426100000002</v>
      </c>
      <c r="AQ529" s="78">
        <v>47044.498416015609</v>
      </c>
      <c r="AR529" s="78">
        <v>53508.771745117199</v>
      </c>
      <c r="AS529" s="78">
        <v>60528.430697265656</v>
      </c>
      <c r="AT529" s="78">
        <v>13554.964037109396</v>
      </c>
      <c r="AU529" s="78">
        <v>63857.956394531255</v>
      </c>
      <c r="AV529" s="78">
        <v>33003.682210937499</v>
      </c>
      <c r="AW529" s="78">
        <v>4435.7853530273524</v>
      </c>
      <c r="AX529" s="78">
        <v>55392.624218749981</v>
      </c>
      <c r="AY529" s="78">
        <v>48764.657298828133</v>
      </c>
    </row>
    <row r="530" spans="1:51" x14ac:dyDescent="0.25">
      <c r="A530" s="89">
        <v>43639</v>
      </c>
      <c r="B530" s="90">
        <v>1</v>
      </c>
      <c r="C530" s="78">
        <v>32252.612267578144</v>
      </c>
      <c r="D530" s="78">
        <v>36184.767109374981</v>
      </c>
      <c r="E530" s="78">
        <v>19724.006757812513</v>
      </c>
      <c r="F530" s="78">
        <v>57839.497066406228</v>
      </c>
      <c r="G530" s="78">
        <v>29717.815736328128</v>
      </c>
      <c r="H530" s="78">
        <v>3544.2342675781301</v>
      </c>
      <c r="I530" s="78">
        <v>27188.072651855462</v>
      </c>
      <c r="J530" s="78">
        <v>108.1375789642333</v>
      </c>
      <c r="K530" s="78">
        <v>19175.244189453129</v>
      </c>
      <c r="L530" s="78">
        <v>11307.501162105507</v>
      </c>
      <c r="M530" s="78">
        <v>24283.514259765627</v>
      </c>
      <c r="N530" s="78">
        <v>12542.991402343756</v>
      </c>
      <c r="O530" s="78">
        <v>42337.069677734369</v>
      </c>
      <c r="P530" s="78">
        <v>2146.8679472656181</v>
      </c>
      <c r="Q530" s="78">
        <v>29.31349706649781</v>
      </c>
      <c r="R530" s="78">
        <v>7087.9819580078147</v>
      </c>
      <c r="S530" s="78">
        <v>45108.00113476564</v>
      </c>
      <c r="T530" s="78">
        <v>15447.124260742197</v>
      </c>
      <c r="U530" s="78">
        <v>7825.6839433593686</v>
      </c>
      <c r="V530" s="78">
        <v>70364.344295089235</v>
      </c>
      <c r="W530" s="78">
        <v>3682.4435791015599</v>
      </c>
      <c r="X530" s="78">
        <v>13368.80426123044</v>
      </c>
      <c r="Y530" s="78">
        <v>10147.998273437503</v>
      </c>
      <c r="Z530" s="78">
        <v>382.23871276245114</v>
      </c>
      <c r="AA530" s="78">
        <v>30378.717318359399</v>
      </c>
      <c r="AB530" s="78">
        <v>17730.23920312502</v>
      </c>
      <c r="AC530" s="78">
        <v>26675.17562283179</v>
      </c>
      <c r="AD530" s="78">
        <v>41333.397914062523</v>
      </c>
      <c r="AE530" s="78">
        <v>9270.495251790353</v>
      </c>
      <c r="AF530" s="78">
        <v>18.064723968750002</v>
      </c>
      <c r="AG530" s="78">
        <v>25994.079980468752</v>
      </c>
      <c r="AH530" s="78">
        <v>49379.526839843762</v>
      </c>
      <c r="AI530" s="78">
        <v>10648.353808593751</v>
      </c>
      <c r="AJ530" s="78">
        <v>60.877422851562812</v>
      </c>
      <c r="AK530" s="78">
        <v>3321.8610083007825</v>
      </c>
      <c r="AL530" s="78">
        <v>23089.410464843764</v>
      </c>
      <c r="AM530" s="78">
        <v>22579.212326171884</v>
      </c>
      <c r="AN530" s="78">
        <v>5309.3674560546906</v>
      </c>
      <c r="AO530" s="78">
        <v>42332.712129394524</v>
      </c>
      <c r="AP530" s="78">
        <v>279.77986099999998</v>
      </c>
      <c r="AQ530" s="78">
        <v>43112.52764550782</v>
      </c>
      <c r="AR530" s="78">
        <v>47351.388295898454</v>
      </c>
      <c r="AS530" s="78">
        <v>52763.445546874995</v>
      </c>
      <c r="AT530" s="78">
        <v>12417.514882812495</v>
      </c>
      <c r="AU530" s="78">
        <v>56450.313464843734</v>
      </c>
      <c r="AV530" s="78">
        <v>28811.013105468774</v>
      </c>
      <c r="AW530" s="78">
        <v>4443.1341694335879</v>
      </c>
      <c r="AX530" s="78">
        <v>47853.950346679703</v>
      </c>
      <c r="AY530" s="78">
        <v>45122.414179687505</v>
      </c>
    </row>
    <row r="531" spans="1:51" x14ac:dyDescent="0.25">
      <c r="A531" s="89">
        <v>43639</v>
      </c>
      <c r="B531" s="90">
        <v>2</v>
      </c>
      <c r="C531" s="78">
        <v>29515.668992187522</v>
      </c>
      <c r="D531" s="78">
        <v>31161.930080078131</v>
      </c>
      <c r="E531" s="78">
        <v>17312.385263671895</v>
      </c>
      <c r="F531" s="78">
        <v>52163.761429687496</v>
      </c>
      <c r="G531" s="78">
        <v>24086.872197265671</v>
      </c>
      <c r="H531" s="78">
        <v>3452.2330175781212</v>
      </c>
      <c r="I531" s="78">
        <v>24503.436967773428</v>
      </c>
      <c r="J531" s="78">
        <v>96.347761154174805</v>
      </c>
      <c r="K531" s="78">
        <v>16629.852392578123</v>
      </c>
      <c r="L531" s="78">
        <v>10713.988690425806</v>
      </c>
      <c r="M531" s="78">
        <v>23277.82431054685</v>
      </c>
      <c r="N531" s="78">
        <v>11432.56715039062</v>
      </c>
      <c r="O531" s="78">
        <v>37337.124911132814</v>
      </c>
      <c r="P531" s="78">
        <v>2011.0126318359512</v>
      </c>
      <c r="Q531" s="78">
        <v>29.126016616821289</v>
      </c>
      <c r="R531" s="78">
        <v>5971.7408325195374</v>
      </c>
      <c r="S531" s="78">
        <v>38413.812652343746</v>
      </c>
      <c r="T531" s="78">
        <v>14134.02062011719</v>
      </c>
      <c r="U531" s="78">
        <v>7130.4951640624995</v>
      </c>
      <c r="V531" s="78">
        <v>60253.782912276671</v>
      </c>
      <c r="W531" s="78">
        <v>3405.0095458984383</v>
      </c>
      <c r="X531" s="78">
        <v>12683.401786132797</v>
      </c>
      <c r="Y531" s="78">
        <v>8340.1310117187531</v>
      </c>
      <c r="Z531" s="78">
        <v>366.81708190307609</v>
      </c>
      <c r="AA531" s="78">
        <v>25977.852540039079</v>
      </c>
      <c r="AB531" s="78">
        <v>16485.444810546876</v>
      </c>
      <c r="AC531" s="78">
        <v>24423.650226119458</v>
      </c>
      <c r="AD531" s="78">
        <v>35343.79122656252</v>
      </c>
      <c r="AE531" s="78">
        <v>8322.5141018880095</v>
      </c>
      <c r="AF531" s="78">
        <v>18.064723968750002</v>
      </c>
      <c r="AG531" s="78">
        <v>22181.906617187498</v>
      </c>
      <c r="AH531" s="78">
        <v>41455.012214843744</v>
      </c>
      <c r="AI531" s="78">
        <v>9272.3028808593808</v>
      </c>
      <c r="AJ531" s="78">
        <v>59.286822753905938</v>
      </c>
      <c r="AK531" s="78">
        <v>3081.30419921875</v>
      </c>
      <c r="AL531" s="78">
        <v>19286.001294921873</v>
      </c>
      <c r="AM531" s="78">
        <v>19161.967646484398</v>
      </c>
      <c r="AN531" s="78">
        <v>4270.0482910156297</v>
      </c>
      <c r="AO531" s="78">
        <v>36832.011728515616</v>
      </c>
      <c r="AP531" s="78">
        <v>221.23761299999993</v>
      </c>
      <c r="AQ531" s="78">
        <v>39707.030795898441</v>
      </c>
      <c r="AR531" s="78">
        <v>41126.066258789077</v>
      </c>
      <c r="AS531" s="78">
        <v>44379.078484374964</v>
      </c>
      <c r="AT531" s="78">
        <v>11593.547136718757</v>
      </c>
      <c r="AU531" s="78">
        <v>49279.894017578139</v>
      </c>
      <c r="AV531" s="78">
        <v>24422.994238281241</v>
      </c>
      <c r="AW531" s="78">
        <v>6099.7603293543816</v>
      </c>
      <c r="AX531" s="78">
        <v>40040.01634033204</v>
      </c>
      <c r="AY531" s="78">
        <v>41820.868587890647</v>
      </c>
    </row>
    <row r="532" spans="1:51" x14ac:dyDescent="0.25">
      <c r="A532" s="89">
        <v>43639</v>
      </c>
      <c r="B532" s="90">
        <v>3</v>
      </c>
      <c r="C532" s="78">
        <v>27722.851482421913</v>
      </c>
      <c r="D532" s="78">
        <v>27570.723107421887</v>
      </c>
      <c r="E532" s="78">
        <v>15750.527607421885</v>
      </c>
      <c r="F532" s="78">
        <v>48274.776406250006</v>
      </c>
      <c r="G532" s="78">
        <v>21232.198416015606</v>
      </c>
      <c r="H532" s="78">
        <v>3230.0438232421925</v>
      </c>
      <c r="I532" s="78">
        <v>22573.246722167969</v>
      </c>
      <c r="J532" s="78">
        <v>87.988519668579102</v>
      </c>
      <c r="K532" s="78">
        <v>14911.261499023445</v>
      </c>
      <c r="L532" s="78">
        <v>10211.629987300808</v>
      </c>
      <c r="M532" s="78">
        <v>21890.257785156238</v>
      </c>
      <c r="N532" s="78">
        <v>10655.786982421881</v>
      </c>
      <c r="O532" s="78">
        <v>33953.753891601547</v>
      </c>
      <c r="P532" s="78">
        <v>1833.946583984369</v>
      </c>
      <c r="Q532" s="78">
        <v>28.960880756378167</v>
      </c>
      <c r="R532" s="78">
        <v>5097.4984619140614</v>
      </c>
      <c r="S532" s="78">
        <v>34341.11198339847</v>
      </c>
      <c r="T532" s="78">
        <v>13351.442098632819</v>
      </c>
      <c r="U532" s="78">
        <v>6742.3761933593787</v>
      </c>
      <c r="V532" s="78">
        <v>52253.362205245488</v>
      </c>
      <c r="W532" s="78">
        <v>3172.9200317382811</v>
      </c>
      <c r="X532" s="78">
        <v>12137.841735839822</v>
      </c>
      <c r="Y532" s="78">
        <v>7001.5964355468768</v>
      </c>
      <c r="Z532" s="78">
        <v>388.51893220825184</v>
      </c>
      <c r="AA532" s="78">
        <v>22499.066128906219</v>
      </c>
      <c r="AB532" s="78">
        <v>15628.533181640621</v>
      </c>
      <c r="AC532" s="78">
        <v>22699.578143958119</v>
      </c>
      <c r="AD532" s="78">
        <v>30977.343968749999</v>
      </c>
      <c r="AE532" s="78">
        <v>7644.102394856759</v>
      </c>
      <c r="AF532" s="78">
        <v>18.064723968750002</v>
      </c>
      <c r="AG532" s="78">
        <v>18544.937203125002</v>
      </c>
      <c r="AH532" s="78">
        <v>35862.867410156272</v>
      </c>
      <c r="AI532" s="78">
        <v>8333.5222412109397</v>
      </c>
      <c r="AJ532" s="78">
        <v>57.214300537110006</v>
      </c>
      <c r="AK532" s="78">
        <v>2916.848618164061</v>
      </c>
      <c r="AL532" s="78">
        <v>16358.053114257829</v>
      </c>
      <c r="AM532" s="78">
        <v>16832.639956054696</v>
      </c>
      <c r="AN532" s="78">
        <v>3539.4500732421902</v>
      </c>
      <c r="AO532" s="78">
        <v>32395.161312011773</v>
      </c>
      <c r="AP532" s="78">
        <v>203.7490729999999</v>
      </c>
      <c r="AQ532" s="78">
        <v>37132.192154296878</v>
      </c>
      <c r="AR532" s="78">
        <v>36109.254535156229</v>
      </c>
      <c r="AS532" s="78">
        <v>38008.024001953148</v>
      </c>
      <c r="AT532" s="78">
        <v>10741.031966796889</v>
      </c>
      <c r="AU532" s="78">
        <v>44292.435179687513</v>
      </c>
      <c r="AV532" s="78">
        <v>20731.518076171866</v>
      </c>
      <c r="AW532" s="78">
        <v>5700.0314116149912</v>
      </c>
      <c r="AX532" s="78">
        <v>33892.193425292964</v>
      </c>
      <c r="AY532" s="78">
        <v>39736.100585937551</v>
      </c>
    </row>
    <row r="533" spans="1:51" x14ac:dyDescent="0.25">
      <c r="A533" s="89">
        <v>43639</v>
      </c>
      <c r="B533" s="90">
        <v>4</v>
      </c>
      <c r="C533" s="78">
        <v>26564.217500000002</v>
      </c>
      <c r="D533" s="78">
        <v>23905.525707031236</v>
      </c>
      <c r="E533" s="78">
        <v>14666.424316406252</v>
      </c>
      <c r="F533" s="78">
        <v>45301.408628906218</v>
      </c>
      <c r="G533" s="78">
        <v>19187.535835640119</v>
      </c>
      <c r="H533" s="78">
        <v>3029.4136962890684</v>
      </c>
      <c r="I533" s="78">
        <v>21352.207646972656</v>
      </c>
      <c r="J533" s="78">
        <v>80.17827224731451</v>
      </c>
      <c r="K533" s="78">
        <v>13692.14260253905</v>
      </c>
      <c r="L533" s="78">
        <v>9892.4571650351863</v>
      </c>
      <c r="M533" s="78">
        <v>20848.390289062492</v>
      </c>
      <c r="N533" s="78">
        <v>10042.762695312498</v>
      </c>
      <c r="O533" s="78">
        <v>31745.103219726592</v>
      </c>
      <c r="P533" s="78">
        <v>1783.984421875</v>
      </c>
      <c r="Q533" s="78">
        <v>28.948173046112061</v>
      </c>
      <c r="R533" s="78">
        <v>4571.1300048828134</v>
      </c>
      <c r="S533" s="78">
        <v>30336.002982421895</v>
      </c>
      <c r="T533" s="78">
        <v>12768.933330078145</v>
      </c>
      <c r="U533" s="78">
        <v>6418.7887900390715</v>
      </c>
      <c r="V533" s="78">
        <v>47822.979306807996</v>
      </c>
      <c r="W533" s="78">
        <v>3046.8709228515631</v>
      </c>
      <c r="X533" s="78">
        <v>11654.134092773429</v>
      </c>
      <c r="Y533" s="78">
        <v>6488.9359257812403</v>
      </c>
      <c r="Z533" s="78">
        <v>412.71153450317394</v>
      </c>
      <c r="AA533" s="78">
        <v>20643.166394531232</v>
      </c>
      <c r="AB533" s="78">
        <v>15107.859986328147</v>
      </c>
      <c r="AC533" s="78">
        <v>21603.246184618602</v>
      </c>
      <c r="AD533" s="78">
        <v>28409.043628906256</v>
      </c>
      <c r="AE533" s="78">
        <v>7020.5726267903638</v>
      </c>
      <c r="AF533" s="78">
        <v>18.064723968750002</v>
      </c>
      <c r="AG533" s="78">
        <v>16623.021558593748</v>
      </c>
      <c r="AH533" s="78">
        <v>31484.160812499947</v>
      </c>
      <c r="AI533" s="78">
        <v>7770.1649169921802</v>
      </c>
      <c r="AJ533" s="78">
        <v>55.20933227539112</v>
      </c>
      <c r="AK533" s="78">
        <v>2765.9291381835942</v>
      </c>
      <c r="AL533" s="78">
        <v>14426.289769531231</v>
      </c>
      <c r="AM533" s="78">
        <v>15179.379248046876</v>
      </c>
      <c r="AN533" s="78">
        <v>3064.3604736328098</v>
      </c>
      <c r="AO533" s="78">
        <v>30870.797472167957</v>
      </c>
      <c r="AP533" s="78">
        <v>160.00202200000004</v>
      </c>
      <c r="AQ533" s="78">
        <v>35460.846266601628</v>
      </c>
      <c r="AR533" s="78">
        <v>32991.304226562519</v>
      </c>
      <c r="AS533" s="78">
        <v>33650.06752148435</v>
      </c>
      <c r="AT533" s="78">
        <v>10232.409175781238</v>
      </c>
      <c r="AU533" s="78">
        <v>40994.484744140624</v>
      </c>
      <c r="AV533" s="78">
        <v>18222.289410156271</v>
      </c>
      <c r="AW533" s="78">
        <v>5289.2815675550582</v>
      </c>
      <c r="AX533" s="78">
        <v>30110.691208496093</v>
      </c>
      <c r="AY533" s="78">
        <v>38249.786304687535</v>
      </c>
    </row>
    <row r="534" spans="1:51" x14ac:dyDescent="0.25">
      <c r="A534" s="89">
        <v>43639</v>
      </c>
      <c r="B534" s="90">
        <v>5</v>
      </c>
      <c r="C534" s="78">
        <v>25823.151066406237</v>
      </c>
      <c r="D534" s="78">
        <v>22601.914154296875</v>
      </c>
      <c r="E534" s="78">
        <v>13868.140864257801</v>
      </c>
      <c r="F534" s="78">
        <v>43557.290849609381</v>
      </c>
      <c r="G534" s="78">
        <v>18070.689052938007</v>
      </c>
      <c r="H534" s="78">
        <v>2964.4160058593798</v>
      </c>
      <c r="I534" s="78">
        <v>20574.168256835961</v>
      </c>
      <c r="J534" s="78">
        <v>79.383750915527315</v>
      </c>
      <c r="K534" s="78">
        <v>12971.810986328132</v>
      </c>
      <c r="L534" s="78">
        <v>9627.8115693320597</v>
      </c>
      <c r="M534" s="78">
        <v>20283.920519531232</v>
      </c>
      <c r="N534" s="78">
        <v>9804.178568359368</v>
      </c>
      <c r="O534" s="78">
        <v>30542.557324218727</v>
      </c>
      <c r="P534" s="78">
        <v>1715.8180703124995</v>
      </c>
      <c r="Q534" s="78">
        <v>28.718419551849369</v>
      </c>
      <c r="R534" s="78">
        <v>4283.9307373046877</v>
      </c>
      <c r="S534" s="78">
        <v>28040.651492187517</v>
      </c>
      <c r="T534" s="78">
        <v>12511.994264648438</v>
      </c>
      <c r="U534" s="78">
        <v>6186.8298115234411</v>
      </c>
      <c r="V534" s="78">
        <v>44923.369410323612</v>
      </c>
      <c r="W534" s="78">
        <v>2950.0868774414057</v>
      </c>
      <c r="X534" s="78">
        <v>11336.058453124977</v>
      </c>
      <c r="Y534" s="78">
        <v>6004.5443925781292</v>
      </c>
      <c r="Z534" s="78">
        <v>402.02728314208986</v>
      </c>
      <c r="AA534" s="78">
        <v>19291.598873046842</v>
      </c>
      <c r="AB534" s="78">
        <v>14856.566742187526</v>
      </c>
      <c r="AC534" s="78">
        <v>20959.140187055527</v>
      </c>
      <c r="AD534" s="78">
        <v>26642.99523437499</v>
      </c>
      <c r="AE534" s="78">
        <v>6638.9935730794368</v>
      </c>
      <c r="AF534" s="78">
        <v>18.064723968750002</v>
      </c>
      <c r="AG534" s="78">
        <v>15637.896609374997</v>
      </c>
      <c r="AH534" s="78">
        <v>28984.259179687495</v>
      </c>
      <c r="AI534" s="78">
        <v>7363.4649658203207</v>
      </c>
      <c r="AJ534" s="78">
        <v>59.395598632811812</v>
      </c>
      <c r="AK534" s="78">
        <v>2566.3807275390632</v>
      </c>
      <c r="AL534" s="78">
        <v>13336.457853515632</v>
      </c>
      <c r="AM534" s="78">
        <v>14180.322459960951</v>
      </c>
      <c r="AN534" s="78">
        <v>2790.4915771484311</v>
      </c>
      <c r="AO534" s="78">
        <v>29192.168935058584</v>
      </c>
      <c r="AP534" s="78">
        <v>158.65674300000001</v>
      </c>
      <c r="AQ534" s="78">
        <v>34385.173874999971</v>
      </c>
      <c r="AR534" s="78">
        <v>31109.223746093761</v>
      </c>
      <c r="AS534" s="78">
        <v>31313.394744140645</v>
      </c>
      <c r="AT534" s="78">
        <v>9992.8909531249938</v>
      </c>
      <c r="AU534" s="78">
        <v>39084.651296874974</v>
      </c>
      <c r="AV534" s="78">
        <v>16846.821517578133</v>
      </c>
      <c r="AW534" s="78">
        <v>3440.2300923385628</v>
      </c>
      <c r="AX534" s="78">
        <v>27893.895483398421</v>
      </c>
      <c r="AY534" s="78">
        <v>37558.098419921924</v>
      </c>
    </row>
    <row r="535" spans="1:51" x14ac:dyDescent="0.25">
      <c r="A535" s="89">
        <v>43639</v>
      </c>
      <c r="B535" s="90">
        <v>6</v>
      </c>
      <c r="C535" s="78">
        <v>25853.786712890662</v>
      </c>
      <c r="D535" s="78">
        <v>21992.786841796878</v>
      </c>
      <c r="E535" s="78">
        <v>13704.340791015617</v>
      </c>
      <c r="F535" s="78">
        <v>43218.351333984392</v>
      </c>
      <c r="G535" s="78">
        <v>17848.142415939808</v>
      </c>
      <c r="H535" s="78">
        <v>2936.1802880859491</v>
      </c>
      <c r="I535" s="78">
        <v>20216.874369140645</v>
      </c>
      <c r="J535" s="78">
        <v>75.215948104858512</v>
      </c>
      <c r="K535" s="78">
        <v>12596.296313476567</v>
      </c>
      <c r="L535" s="78">
        <v>9585.2107490195576</v>
      </c>
      <c r="M535" s="78">
        <v>19674.724162109414</v>
      </c>
      <c r="N535" s="78">
        <v>9972.7062324218805</v>
      </c>
      <c r="O535" s="78">
        <v>30003.380064453144</v>
      </c>
      <c r="P535" s="78">
        <v>1755.6707138671895</v>
      </c>
      <c r="Q535" s="78">
        <v>28.288301467895501</v>
      </c>
      <c r="R535" s="78">
        <v>4163.0322143554686</v>
      </c>
      <c r="S535" s="78">
        <v>27095.462319335944</v>
      </c>
      <c r="T535" s="78">
        <v>12610.160416992199</v>
      </c>
      <c r="U535" s="78">
        <v>6200.9363945312598</v>
      </c>
      <c r="V535" s="78">
        <v>43790.514277511109</v>
      </c>
      <c r="W535" s="78">
        <v>2920.7091796875006</v>
      </c>
      <c r="X535" s="78">
        <v>11024.991759277356</v>
      </c>
      <c r="Y535" s="78">
        <v>6050.0024824218835</v>
      </c>
      <c r="Z535" s="78">
        <v>396.43967216186508</v>
      </c>
      <c r="AA535" s="78">
        <v>18979.335793945273</v>
      </c>
      <c r="AB535" s="78">
        <v>14787.844961914061</v>
      </c>
      <c r="AC535" s="78">
        <v>20769.715973374703</v>
      </c>
      <c r="AD535" s="78">
        <v>25992.077218750008</v>
      </c>
      <c r="AE535" s="78">
        <v>6579.5445208333376</v>
      </c>
      <c r="AF535" s="78">
        <v>18.064723968750002</v>
      </c>
      <c r="AG535" s="78">
        <v>15226.746246093755</v>
      </c>
      <c r="AH535" s="78">
        <v>28077.047839843748</v>
      </c>
      <c r="AI535" s="78">
        <v>7212.9429931640698</v>
      </c>
      <c r="AJ535" s="78">
        <v>57.172394287108261</v>
      </c>
      <c r="AK535" s="78">
        <v>2581.305642089842</v>
      </c>
      <c r="AL535" s="78">
        <v>12884.463245117189</v>
      </c>
      <c r="AM535" s="78">
        <v>13778.777654296888</v>
      </c>
      <c r="AN535" s="78">
        <v>2665.5527587890692</v>
      </c>
      <c r="AO535" s="78">
        <v>28582.239345703121</v>
      </c>
      <c r="AP535" s="78">
        <v>149.05011000000002</v>
      </c>
      <c r="AQ535" s="78">
        <v>34059.331383789104</v>
      </c>
      <c r="AR535" s="78">
        <v>30206.625771484356</v>
      </c>
      <c r="AS535" s="78">
        <v>30483.250078124998</v>
      </c>
      <c r="AT535" s="78">
        <v>9971.242011718763</v>
      </c>
      <c r="AU535" s="78">
        <v>37995.766224609368</v>
      </c>
      <c r="AV535" s="78">
        <v>16399.345582031259</v>
      </c>
      <c r="AW535" s="78">
        <v>2650.3095511001579</v>
      </c>
      <c r="AX535" s="78">
        <v>27009.419163818344</v>
      </c>
      <c r="AY535" s="78">
        <v>37333.606351562492</v>
      </c>
    </row>
    <row r="536" spans="1:51" x14ac:dyDescent="0.25">
      <c r="A536" s="89">
        <v>43639</v>
      </c>
      <c r="B536" s="90">
        <v>7</v>
      </c>
      <c r="C536" s="78">
        <v>26457.983644531258</v>
      </c>
      <c r="D536" s="78">
        <v>21829.88705664064</v>
      </c>
      <c r="E536" s="78">
        <v>13826.321826171883</v>
      </c>
      <c r="F536" s="78">
        <v>44124.493046874988</v>
      </c>
      <c r="G536" s="78">
        <v>18011.885133469277</v>
      </c>
      <c r="H536" s="78">
        <v>2917.2167089843692</v>
      </c>
      <c r="I536" s="78">
        <v>20319.291891601559</v>
      </c>
      <c r="J536" s="78">
        <v>76.222295761108398</v>
      </c>
      <c r="K536" s="78">
        <v>12443.539819335934</v>
      </c>
      <c r="L536" s="78">
        <v>9718.8201064414388</v>
      </c>
      <c r="M536" s="78">
        <v>19617.039695312527</v>
      </c>
      <c r="N536" s="78">
        <v>10046.911253906252</v>
      </c>
      <c r="O536" s="78">
        <v>29970.167881835936</v>
      </c>
      <c r="P536" s="78">
        <v>1833.6163583984298</v>
      </c>
      <c r="Q536" s="78">
        <v>28.903247356414791</v>
      </c>
      <c r="R536" s="78">
        <v>4162.1043457031265</v>
      </c>
      <c r="S536" s="78">
        <v>26938.912653320302</v>
      </c>
      <c r="T536" s="78">
        <v>12636.534751953142</v>
      </c>
      <c r="U536" s="78">
        <v>6283.9220673828204</v>
      </c>
      <c r="V536" s="78">
        <v>43942.377625167312</v>
      </c>
      <c r="W536" s="78">
        <v>2830.0753540039063</v>
      </c>
      <c r="X536" s="78">
        <v>11499.82527148438</v>
      </c>
      <c r="Y536" s="78">
        <v>5896.3656562500209</v>
      </c>
      <c r="Z536" s="78">
        <v>388.46406627807596</v>
      </c>
      <c r="AA536" s="78">
        <v>19016.064105468744</v>
      </c>
      <c r="AB536" s="78">
        <v>14754.403967773434</v>
      </c>
      <c r="AC536" s="78">
        <v>20870.871070101581</v>
      </c>
      <c r="AD536" s="78">
        <v>26055.281812499972</v>
      </c>
      <c r="AE536" s="78">
        <v>6634.2259007161547</v>
      </c>
      <c r="AF536" s="78">
        <v>18.064723968750002</v>
      </c>
      <c r="AG536" s="78">
        <v>15305.0992421875</v>
      </c>
      <c r="AH536" s="78">
        <v>28096.54807812499</v>
      </c>
      <c r="AI536" s="78">
        <v>7310.9857910156197</v>
      </c>
      <c r="AJ536" s="78">
        <v>56.564371582030958</v>
      </c>
      <c r="AK536" s="78">
        <v>2507.4224169921877</v>
      </c>
      <c r="AL536" s="78">
        <v>12921.43272753907</v>
      </c>
      <c r="AM536" s="78">
        <v>13716.114440429665</v>
      </c>
      <c r="AN536" s="78">
        <v>2603.1194824218883</v>
      </c>
      <c r="AO536" s="78">
        <v>28755.234369140642</v>
      </c>
      <c r="AP536" s="78">
        <v>163.411204</v>
      </c>
      <c r="AQ536" s="78">
        <v>34277.582855468747</v>
      </c>
      <c r="AR536" s="78">
        <v>30127.665363769524</v>
      </c>
      <c r="AS536" s="78">
        <v>30515.391546875002</v>
      </c>
      <c r="AT536" s="78">
        <v>10008.270714843751</v>
      </c>
      <c r="AU536" s="78">
        <v>37883.100662109391</v>
      </c>
      <c r="AV536" s="78">
        <v>16749.089373046885</v>
      </c>
      <c r="AW536" s="78">
        <v>2387.2799061734027</v>
      </c>
      <c r="AX536" s="78">
        <v>26987.362110595699</v>
      </c>
      <c r="AY536" s="78">
        <v>37824.150626953138</v>
      </c>
    </row>
    <row r="537" spans="1:51" x14ac:dyDescent="0.25">
      <c r="A537" s="89">
        <v>43639</v>
      </c>
      <c r="B537" s="90">
        <v>8</v>
      </c>
      <c r="C537" s="78">
        <v>27803.783417968792</v>
      </c>
      <c r="D537" s="78">
        <v>22208.473777343756</v>
      </c>
      <c r="E537" s="78">
        <v>14259.693125000002</v>
      </c>
      <c r="F537" s="78">
        <v>46064.32451562499</v>
      </c>
      <c r="G537" s="78">
        <v>18999.639210551366</v>
      </c>
      <c r="H537" s="78">
        <v>2912.0221435546841</v>
      </c>
      <c r="I537" s="78">
        <v>20986.958521484386</v>
      </c>
      <c r="J537" s="78">
        <v>84.778690338134794</v>
      </c>
      <c r="K537" s="78">
        <v>12731.541625976563</v>
      </c>
      <c r="L537" s="78">
        <v>9481.5735361289062</v>
      </c>
      <c r="M537" s="78">
        <v>19335.363570312489</v>
      </c>
      <c r="N537" s="78">
        <v>10277.818261718763</v>
      </c>
      <c r="O537" s="78">
        <v>30803.552034179687</v>
      </c>
      <c r="P537" s="78">
        <v>1915.9406943806678</v>
      </c>
      <c r="Q537" s="78">
        <v>28.940724849700931</v>
      </c>
      <c r="R537" s="78">
        <v>4261.2996276855474</v>
      </c>
      <c r="S537" s="78">
        <v>27393.158737304697</v>
      </c>
      <c r="T537" s="78">
        <v>12734.926468749991</v>
      </c>
      <c r="U537" s="78">
        <v>6314.8872099609398</v>
      </c>
      <c r="V537" s="78">
        <v>45359.165896651735</v>
      </c>
      <c r="W537" s="78">
        <v>2870.377429199219</v>
      </c>
      <c r="X537" s="78">
        <v>11958.744041503885</v>
      </c>
      <c r="Y537" s="78">
        <v>5763.6631347656266</v>
      </c>
      <c r="Z537" s="78">
        <v>377.43613093872062</v>
      </c>
      <c r="AA537" s="78">
        <v>19421.635832031268</v>
      </c>
      <c r="AB537" s="78">
        <v>15154.609238281257</v>
      </c>
      <c r="AC537" s="78">
        <v>21468.247907023509</v>
      </c>
      <c r="AD537" s="78">
        <v>26783.922539062514</v>
      </c>
      <c r="AE537" s="78">
        <v>6945.4567859700537</v>
      </c>
      <c r="AF537" s="78">
        <v>18.064723968750002</v>
      </c>
      <c r="AG537" s="78">
        <v>15939.238468750005</v>
      </c>
      <c r="AH537" s="78">
        <v>28656.621675781254</v>
      </c>
      <c r="AI537" s="78">
        <v>7150.0065917968805</v>
      </c>
      <c r="AJ537" s="78">
        <v>56.189072021484122</v>
      </c>
      <c r="AK537" s="78">
        <v>2520.3319042968756</v>
      </c>
      <c r="AL537" s="78">
        <v>13365.702518554692</v>
      </c>
      <c r="AM537" s="78">
        <v>13795.526016601556</v>
      </c>
      <c r="AN537" s="78">
        <v>2679.1572265624991</v>
      </c>
      <c r="AO537" s="78">
        <v>29285.117029296896</v>
      </c>
      <c r="AP537" s="78">
        <v>135.78879315906812</v>
      </c>
      <c r="AQ537" s="78">
        <v>34732.237422851613</v>
      </c>
      <c r="AR537" s="78">
        <v>31029.499261230467</v>
      </c>
      <c r="AS537" s="78">
        <v>31484.321597656261</v>
      </c>
      <c r="AT537" s="78">
        <v>10010.170773437494</v>
      </c>
      <c r="AU537" s="78">
        <v>38767.122921875016</v>
      </c>
      <c r="AV537" s="78">
        <v>16849.226335937507</v>
      </c>
      <c r="AW537" s="78">
        <v>2179.8400029296927</v>
      </c>
      <c r="AX537" s="78">
        <v>27885.552895507819</v>
      </c>
      <c r="AY537" s="78">
        <v>38774.68581835935</v>
      </c>
    </row>
    <row r="538" spans="1:51" x14ac:dyDescent="0.25">
      <c r="A538" s="89">
        <v>43639</v>
      </c>
      <c r="B538" s="90">
        <v>9</v>
      </c>
      <c r="C538" s="78">
        <v>28919.402673828106</v>
      </c>
      <c r="D538" s="78">
        <v>23486.168734374976</v>
      </c>
      <c r="E538" s="78">
        <v>15072.691328125007</v>
      </c>
      <c r="F538" s="78">
        <v>49967.452902343728</v>
      </c>
      <c r="G538" s="78">
        <v>19751.320573818062</v>
      </c>
      <c r="H538" s="78">
        <v>2899.963500976558</v>
      </c>
      <c r="I538" s="78">
        <v>22506.119125000005</v>
      </c>
      <c r="J538" s="78">
        <v>95.1192626953125</v>
      </c>
      <c r="K538" s="78">
        <v>13881.015087890624</v>
      </c>
      <c r="L538" s="78">
        <v>9540.245152339885</v>
      </c>
      <c r="M538" s="78">
        <v>19238.349369140633</v>
      </c>
      <c r="N538" s="78">
        <v>10464.362355468771</v>
      </c>
      <c r="O538" s="78">
        <v>32888.903785156224</v>
      </c>
      <c r="P538" s="78">
        <v>2114.8828926811298</v>
      </c>
      <c r="Q538" s="78">
        <v>29.419650077819821</v>
      </c>
      <c r="R538" s="78">
        <v>4376.4640686035164</v>
      </c>
      <c r="S538" s="78">
        <v>28308.548197265627</v>
      </c>
      <c r="T538" s="78">
        <v>12127.251388671888</v>
      </c>
      <c r="U538" s="78">
        <v>6038.5998164062403</v>
      </c>
      <c r="V538" s="78">
        <v>48463.370094495469</v>
      </c>
      <c r="W538" s="78">
        <v>2671.8781005859369</v>
      </c>
      <c r="X538" s="78">
        <v>11757.61677648429</v>
      </c>
      <c r="Y538" s="78">
        <v>5276.6274062500115</v>
      </c>
      <c r="Z538" s="78">
        <v>376.06482132568357</v>
      </c>
      <c r="AA538" s="78">
        <v>20013.707208007785</v>
      </c>
      <c r="AB538" s="78">
        <v>15289.003322265629</v>
      </c>
      <c r="AC538" s="78">
        <v>21948.990537798956</v>
      </c>
      <c r="AD538" s="78">
        <v>28104.199457031253</v>
      </c>
      <c r="AE538" s="78">
        <v>6582.5193316145287</v>
      </c>
      <c r="AF538" s="78">
        <v>18.064723968750002</v>
      </c>
      <c r="AG538" s="78">
        <v>17076.758843750002</v>
      </c>
      <c r="AH538" s="78">
        <v>29106.619433593773</v>
      </c>
      <c r="AI538" s="78">
        <v>7026.9011718749998</v>
      </c>
      <c r="AJ538" s="78">
        <v>47.5175441894541</v>
      </c>
      <c r="AK538" s="78">
        <v>2471.5178555504895</v>
      </c>
      <c r="AL538" s="78">
        <v>14232.894729492178</v>
      </c>
      <c r="AM538" s="78">
        <v>13785.515021484398</v>
      </c>
      <c r="AN538" s="78">
        <v>3017.6065917968808</v>
      </c>
      <c r="AO538" s="78">
        <v>30491.611958496127</v>
      </c>
      <c r="AP538" s="78">
        <v>285.71572089371006</v>
      </c>
      <c r="AQ538" s="78">
        <v>37003.235002929679</v>
      </c>
      <c r="AR538" s="78">
        <v>31874.10411767575</v>
      </c>
      <c r="AS538" s="78">
        <v>33666.980619140631</v>
      </c>
      <c r="AT538" s="78">
        <v>9345.5067402343702</v>
      </c>
      <c r="AU538" s="78">
        <v>41483.961937500004</v>
      </c>
      <c r="AV538" s="78">
        <v>16664.969777343744</v>
      </c>
      <c r="AW538" s="78">
        <v>2020.94672094726</v>
      </c>
      <c r="AX538" s="78">
        <v>28660.702183837882</v>
      </c>
      <c r="AY538" s="78">
        <v>40204.292427734341</v>
      </c>
    </row>
    <row r="539" spans="1:51" x14ac:dyDescent="0.25">
      <c r="A539" s="89">
        <v>43639</v>
      </c>
      <c r="B539" s="90">
        <v>10</v>
      </c>
      <c r="C539" s="78">
        <v>32726.933730468729</v>
      </c>
      <c r="D539" s="78">
        <v>27350.795929687494</v>
      </c>
      <c r="E539" s="78">
        <v>17890.48595703124</v>
      </c>
      <c r="F539" s="78">
        <v>57222.364730468747</v>
      </c>
      <c r="G539" s="78">
        <v>24419.293738643108</v>
      </c>
      <c r="H539" s="78">
        <v>3149.8172509765641</v>
      </c>
      <c r="I539" s="78">
        <v>25999.27439453125</v>
      </c>
      <c r="J539" s="78">
        <v>112.86019515991211</v>
      </c>
      <c r="K539" s="78">
        <v>16274.900097656264</v>
      </c>
      <c r="L539" s="78">
        <v>10152.64807226174</v>
      </c>
      <c r="M539" s="78">
        <v>20885.950001953155</v>
      </c>
      <c r="N539" s="78">
        <v>12132.113988281262</v>
      </c>
      <c r="O539" s="78">
        <v>38302.627702148435</v>
      </c>
      <c r="P539" s="78">
        <v>2397.6281280375351</v>
      </c>
      <c r="Q539" s="78">
        <v>29.29591798782349</v>
      </c>
      <c r="R539" s="78">
        <v>5300.4895141601564</v>
      </c>
      <c r="S539" s="78">
        <v>33858.284833984399</v>
      </c>
      <c r="T539" s="78">
        <v>13856.366696289078</v>
      </c>
      <c r="U539" s="78">
        <v>6864.1292539062606</v>
      </c>
      <c r="V539" s="78">
        <v>58253.338432682962</v>
      </c>
      <c r="W539" s="78">
        <v>3027.0317993164067</v>
      </c>
      <c r="X539" s="78">
        <v>12262.049132892267</v>
      </c>
      <c r="Y539" s="78">
        <v>6539.2468496093825</v>
      </c>
      <c r="Z539" s="78">
        <v>399.56933966064452</v>
      </c>
      <c r="AA539" s="78">
        <v>23925.346292968748</v>
      </c>
      <c r="AB539" s="78">
        <v>16207.479292968752</v>
      </c>
      <c r="AC539" s="78">
        <v>24856.012027171739</v>
      </c>
      <c r="AD539" s="78">
        <v>33572.040507812504</v>
      </c>
      <c r="AE539" s="78">
        <v>7524.3103715532361</v>
      </c>
      <c r="AF539" s="78">
        <v>18.064723968750002</v>
      </c>
      <c r="AG539" s="78">
        <v>20132.117976562498</v>
      </c>
      <c r="AH539" s="78">
        <v>35868.734511718736</v>
      </c>
      <c r="AI539" s="78">
        <v>8344.6561767578187</v>
      </c>
      <c r="AJ539" s="78">
        <v>50.444062011719183</v>
      </c>
      <c r="AK539" s="78">
        <v>2457.291121126249</v>
      </c>
      <c r="AL539" s="78">
        <v>16537.042074218742</v>
      </c>
      <c r="AM539" s="78">
        <v>16759.979211914047</v>
      </c>
      <c r="AN539" s="78">
        <v>3833.9712402343703</v>
      </c>
      <c r="AO539" s="78">
        <v>35717.150312011705</v>
      </c>
      <c r="AP539" s="78">
        <v>566.19339197956879</v>
      </c>
      <c r="AQ539" s="78">
        <v>41348.423888671838</v>
      </c>
      <c r="AR539" s="78">
        <v>37187.191054687479</v>
      </c>
      <c r="AS539" s="78">
        <v>40840.727097656229</v>
      </c>
      <c r="AT539" s="78">
        <v>10570.898433593753</v>
      </c>
      <c r="AU539" s="78">
        <v>48820.772937500005</v>
      </c>
      <c r="AV539" s="78">
        <v>20160.16169335938</v>
      </c>
      <c r="AW539" s="78">
        <v>2441.9771728515661</v>
      </c>
      <c r="AX539" s="78">
        <v>34903.790463867197</v>
      </c>
      <c r="AY539" s="78">
        <v>43885.631191406253</v>
      </c>
    </row>
    <row r="540" spans="1:51" x14ac:dyDescent="0.25">
      <c r="A540" s="89">
        <v>43639</v>
      </c>
      <c r="B540" s="90">
        <v>11</v>
      </c>
      <c r="C540" s="78">
        <v>35212.87367968748</v>
      </c>
      <c r="D540" s="78">
        <v>31816.784628906262</v>
      </c>
      <c r="E540" s="78">
        <v>20357.164003906269</v>
      </c>
      <c r="F540" s="78">
        <v>63387.129656250043</v>
      </c>
      <c r="G540" s="78">
        <v>27316.566133654593</v>
      </c>
      <c r="H540" s="78">
        <v>3518.8277294921827</v>
      </c>
      <c r="I540" s="78">
        <v>29334.891408691383</v>
      </c>
      <c r="J540" s="78">
        <v>115.2548809051514</v>
      </c>
      <c r="K540" s="78">
        <v>18787.338916015618</v>
      </c>
      <c r="L540" s="78">
        <v>10946.865728511762</v>
      </c>
      <c r="M540" s="78">
        <v>22711.438800781285</v>
      </c>
      <c r="N540" s="78">
        <v>13543.003484374996</v>
      </c>
      <c r="O540" s="78">
        <v>44068.266236328105</v>
      </c>
      <c r="P540" s="78">
        <v>2514.3979348525982</v>
      </c>
      <c r="Q540" s="78">
        <v>29.610060214996341</v>
      </c>
      <c r="R540" s="78">
        <v>6353.4292968750087</v>
      </c>
      <c r="S540" s="78">
        <v>40001.807492187501</v>
      </c>
      <c r="T540" s="78">
        <v>15946.575250976573</v>
      </c>
      <c r="U540" s="78">
        <v>7557.3302714843803</v>
      </c>
      <c r="V540" s="78">
        <v>66962.353356714302</v>
      </c>
      <c r="W540" s="78">
        <v>3320.3395263671873</v>
      </c>
      <c r="X540" s="78">
        <v>13513.028292586225</v>
      </c>
      <c r="Y540" s="78">
        <v>7243.25044921875</v>
      </c>
      <c r="Z540" s="78">
        <v>402.42306091918954</v>
      </c>
      <c r="AA540" s="78">
        <v>27832.984183593777</v>
      </c>
      <c r="AB540" s="78">
        <v>17628.808216796886</v>
      </c>
      <c r="AC540" s="78">
        <v>27634.010364472262</v>
      </c>
      <c r="AD540" s="78">
        <v>38980.425058593755</v>
      </c>
      <c r="AE540" s="78">
        <v>8364.4621006040798</v>
      </c>
      <c r="AF540" s="78">
        <v>18.064723968750002</v>
      </c>
      <c r="AG540" s="78">
        <v>23403.695093750004</v>
      </c>
      <c r="AH540" s="78">
        <v>43217.225207031261</v>
      </c>
      <c r="AI540" s="78">
        <v>9345.5141113281188</v>
      </c>
      <c r="AJ540" s="78">
        <v>55.372470703125742</v>
      </c>
      <c r="AK540" s="78">
        <v>2812.7613297304679</v>
      </c>
      <c r="AL540" s="78">
        <v>19681.36768359374</v>
      </c>
      <c r="AM540" s="78">
        <v>19865.36558398441</v>
      </c>
      <c r="AN540" s="78">
        <v>4721.16535644532</v>
      </c>
      <c r="AO540" s="78">
        <v>41034.744770507787</v>
      </c>
      <c r="AP540" s="78">
        <v>566.54837853540062</v>
      </c>
      <c r="AQ540" s="78">
        <v>45380.319354492152</v>
      </c>
      <c r="AR540" s="78">
        <v>44324.862040039072</v>
      </c>
      <c r="AS540" s="78">
        <v>48226.601781250007</v>
      </c>
      <c r="AT540" s="78">
        <v>11435.65009375</v>
      </c>
      <c r="AU540" s="78">
        <v>55864.644748046827</v>
      </c>
      <c r="AV540" s="78">
        <v>24405.309435546878</v>
      </c>
      <c r="AW540" s="78">
        <v>3068.8161621093777</v>
      </c>
      <c r="AX540" s="78">
        <v>41557.724807128907</v>
      </c>
      <c r="AY540" s="78">
        <v>46638.265099609365</v>
      </c>
    </row>
    <row r="541" spans="1:51" x14ac:dyDescent="0.25">
      <c r="A541" s="89">
        <v>43639</v>
      </c>
      <c r="B541" s="90">
        <v>12</v>
      </c>
      <c r="C541" s="78">
        <v>36400.434353515666</v>
      </c>
      <c r="D541" s="78">
        <v>34700.957433593758</v>
      </c>
      <c r="E541" s="78">
        <v>22012.738466796916</v>
      </c>
      <c r="F541" s="78">
        <v>67622.239726562446</v>
      </c>
      <c r="G541" s="78">
        <v>27470.108806512791</v>
      </c>
      <c r="H541" s="78">
        <v>4032.2118994140487</v>
      </c>
      <c r="I541" s="78">
        <v>31731.522345703128</v>
      </c>
      <c r="J541" s="78">
        <v>121.91353225708009</v>
      </c>
      <c r="K541" s="78">
        <v>20391.136132812502</v>
      </c>
      <c r="L541" s="78">
        <v>11311.719682613288</v>
      </c>
      <c r="M541" s="78">
        <v>23748.943587890622</v>
      </c>
      <c r="N541" s="78">
        <v>13842.592619140631</v>
      </c>
      <c r="O541" s="78">
        <v>48207.028948242187</v>
      </c>
      <c r="P541" s="78">
        <v>2451.5874534272489</v>
      </c>
      <c r="Q541" s="78">
        <v>29.602001190185561</v>
      </c>
      <c r="R541" s="78">
        <v>7016.2674926757772</v>
      </c>
      <c r="S541" s="78">
        <v>43965.862146484353</v>
      </c>
      <c r="T541" s="78">
        <v>17333.4629980469</v>
      </c>
      <c r="U541" s="78">
        <v>8212.3538808593803</v>
      </c>
      <c r="V541" s="78">
        <v>73048.380602214209</v>
      </c>
      <c r="W541" s="78">
        <v>3214.3960693359372</v>
      </c>
      <c r="X541" s="78">
        <v>14959.48938010271</v>
      </c>
      <c r="Y541" s="78">
        <v>6876.8965742187593</v>
      </c>
      <c r="Z541" s="78">
        <v>383.87864961547842</v>
      </c>
      <c r="AA541" s="78">
        <v>30502.954112304717</v>
      </c>
      <c r="AB541" s="78">
        <v>18601.034493164079</v>
      </c>
      <c r="AC541" s="78">
        <v>29741.795548694627</v>
      </c>
      <c r="AD541" s="78">
        <v>43332.4276484375</v>
      </c>
      <c r="AE541" s="78">
        <v>8589.0179360587736</v>
      </c>
      <c r="AF541" s="78">
        <v>18.064723968750002</v>
      </c>
      <c r="AG541" s="78">
        <v>25541.763980468739</v>
      </c>
      <c r="AH541" s="78">
        <v>48202.263855468773</v>
      </c>
      <c r="AI541" s="78">
        <v>10179.045654296871</v>
      </c>
      <c r="AJ541" s="78">
        <v>52.865177978515135</v>
      </c>
      <c r="AK541" s="78">
        <v>2711.8714363373365</v>
      </c>
      <c r="AL541" s="78">
        <v>21976.911906249996</v>
      </c>
      <c r="AM541" s="78">
        <v>21983.717156250037</v>
      </c>
      <c r="AN541" s="78">
        <v>5521.3970947265607</v>
      </c>
      <c r="AO541" s="78">
        <v>44473.943851562501</v>
      </c>
      <c r="AP541" s="78">
        <v>589.14885891067513</v>
      </c>
      <c r="AQ541" s="78">
        <v>48508.453933593715</v>
      </c>
      <c r="AR541" s="78">
        <v>48863.730609374943</v>
      </c>
      <c r="AS541" s="78">
        <v>53099.608373046874</v>
      </c>
      <c r="AT541" s="78">
        <v>12301.683714843757</v>
      </c>
      <c r="AU541" s="78">
        <v>60778.977578124999</v>
      </c>
      <c r="AV541" s="78">
        <v>27837.233304687506</v>
      </c>
      <c r="AW541" s="78">
        <v>3535.1514282226608</v>
      </c>
      <c r="AX541" s="78">
        <v>46011.245473632807</v>
      </c>
      <c r="AY541" s="78">
        <v>48557.6913535157</v>
      </c>
    </row>
    <row r="542" spans="1:51" x14ac:dyDescent="0.25">
      <c r="A542" s="89">
        <v>43639</v>
      </c>
      <c r="B542" s="90">
        <v>13</v>
      </c>
      <c r="C542" s="78">
        <v>36215.989699218786</v>
      </c>
      <c r="D542" s="78">
        <v>35485.195847656265</v>
      </c>
      <c r="E542" s="78">
        <v>22267.716972656282</v>
      </c>
      <c r="F542" s="78">
        <v>68163.643359374997</v>
      </c>
      <c r="G542" s="78">
        <v>28373.687120235634</v>
      </c>
      <c r="H542" s="78">
        <v>4000.5076708984311</v>
      </c>
      <c r="I542" s="78">
        <v>32481.445357421871</v>
      </c>
      <c r="J542" s="78">
        <v>118.76261711120611</v>
      </c>
      <c r="K542" s="78">
        <v>20649.82846679688</v>
      </c>
      <c r="L542" s="78">
        <v>11289.809416011734</v>
      </c>
      <c r="M542" s="78">
        <v>23721.580609375036</v>
      </c>
      <c r="N542" s="78">
        <v>14785.97003320313</v>
      </c>
      <c r="O542" s="78">
        <v>49878.149287109394</v>
      </c>
      <c r="P542" s="78">
        <v>2521.511247004858</v>
      </c>
      <c r="Q542" s="78">
        <v>29.741435527801521</v>
      </c>
      <c r="R542" s="78">
        <v>7466.3274291992147</v>
      </c>
      <c r="S542" s="78">
        <v>45638.932666015637</v>
      </c>
      <c r="T542" s="78">
        <v>18027.340839843742</v>
      </c>
      <c r="U542" s="78">
        <v>8956.3607753906308</v>
      </c>
      <c r="V542" s="78">
        <v>74632.518400026674</v>
      </c>
      <c r="W542" s="78">
        <v>3269.9287963867196</v>
      </c>
      <c r="X542" s="78">
        <v>15955.777473312215</v>
      </c>
      <c r="Y542" s="78">
        <v>6160.5295527343906</v>
      </c>
      <c r="Z542" s="78">
        <v>386.49733833618166</v>
      </c>
      <c r="AA542" s="78">
        <v>31176.169152343729</v>
      </c>
      <c r="AB542" s="78">
        <v>18858.127428710955</v>
      </c>
      <c r="AC542" s="78">
        <v>30701.156153844771</v>
      </c>
      <c r="AD542" s="78">
        <v>45077.179085937481</v>
      </c>
      <c r="AE542" s="78">
        <v>8630.8073514217085</v>
      </c>
      <c r="AF542" s="78">
        <v>18.064723968750002</v>
      </c>
      <c r="AG542" s="78">
        <v>26018.416292968745</v>
      </c>
      <c r="AH542" s="78">
        <v>49343.849531249987</v>
      </c>
      <c r="AI542" s="78">
        <v>10414.824609375</v>
      </c>
      <c r="AJ542" s="78">
        <v>54.031890869140142</v>
      </c>
      <c r="AK542" s="78">
        <v>2739.8822319790634</v>
      </c>
      <c r="AL542" s="78">
        <v>22499.41970898438</v>
      </c>
      <c r="AM542" s="78">
        <v>22290.017343750013</v>
      </c>
      <c r="AN542" s="78">
        <v>5630.9551757812387</v>
      </c>
      <c r="AO542" s="78">
        <v>45124.254222167991</v>
      </c>
      <c r="AP542" s="78">
        <v>559.13606464315717</v>
      </c>
      <c r="AQ542" s="78">
        <v>49205.710032226583</v>
      </c>
      <c r="AR542" s="78">
        <v>50235.269004882786</v>
      </c>
      <c r="AS542" s="78">
        <v>54488.346566406282</v>
      </c>
      <c r="AT542" s="78">
        <v>11971.31261718751</v>
      </c>
      <c r="AU542" s="78">
        <v>61866.635230468666</v>
      </c>
      <c r="AV542" s="78">
        <v>28924.599371093762</v>
      </c>
      <c r="AW542" s="78">
        <v>3700.2456054687427</v>
      </c>
      <c r="AX542" s="78">
        <v>48153.694050292957</v>
      </c>
      <c r="AY542" s="78">
        <v>48492.170339843673</v>
      </c>
    </row>
    <row r="543" spans="1:51" x14ac:dyDescent="0.25">
      <c r="A543" s="89">
        <v>43639</v>
      </c>
      <c r="B543" s="90">
        <v>14</v>
      </c>
      <c r="C543" s="78">
        <v>37749.278556640682</v>
      </c>
      <c r="D543" s="78">
        <v>37394.473335937495</v>
      </c>
      <c r="E543" s="78">
        <v>23625.974208984389</v>
      </c>
      <c r="F543" s="78">
        <v>71435.168097656264</v>
      </c>
      <c r="G543" s="78">
        <v>29901.476904231589</v>
      </c>
      <c r="H543" s="78">
        <v>3912.6707568359434</v>
      </c>
      <c r="I543" s="78">
        <v>33739.026423339848</v>
      </c>
      <c r="J543" s="78">
        <v>114.4035453796386</v>
      </c>
      <c r="K543" s="78">
        <v>21346.247021484356</v>
      </c>
      <c r="L543" s="78">
        <v>11508.622981441433</v>
      </c>
      <c r="M543" s="78">
        <v>24554.406271484404</v>
      </c>
      <c r="N543" s="78">
        <v>15616.461574218749</v>
      </c>
      <c r="O543" s="78">
        <v>52346.740181640642</v>
      </c>
      <c r="P543" s="78">
        <v>2483.6631150569124</v>
      </c>
      <c r="Q543" s="78">
        <v>29.30970764160157</v>
      </c>
      <c r="R543" s="78">
        <v>7938.5330688476552</v>
      </c>
      <c r="S543" s="78">
        <v>47965.11879492188</v>
      </c>
      <c r="T543" s="78">
        <v>19355.14786132814</v>
      </c>
      <c r="U543" s="78">
        <v>9807.3061894531202</v>
      </c>
      <c r="V543" s="78">
        <v>80093.341738964198</v>
      </c>
      <c r="W543" s="78">
        <v>3290.7784179687496</v>
      </c>
      <c r="X543" s="78">
        <v>15152.728569744442</v>
      </c>
      <c r="Y543" s="78">
        <v>6970.029099609389</v>
      </c>
      <c r="Z543" s="78">
        <v>385.68556195678718</v>
      </c>
      <c r="AA543" s="78">
        <v>32787.156364257826</v>
      </c>
      <c r="AB543" s="78">
        <v>19535.501236328117</v>
      </c>
      <c r="AC543" s="78">
        <v>32559.895721317829</v>
      </c>
      <c r="AD543" s="78">
        <v>47786.458835937476</v>
      </c>
      <c r="AE543" s="78">
        <v>9019.7341817850411</v>
      </c>
      <c r="AF543" s="78">
        <v>18.064723968750002</v>
      </c>
      <c r="AG543" s="78">
        <v>27223.008812499997</v>
      </c>
      <c r="AH543" s="78">
        <v>52573.085999999974</v>
      </c>
      <c r="AI543" s="78">
        <v>11142.921582031262</v>
      </c>
      <c r="AJ543" s="78">
        <v>51.73477319335899</v>
      </c>
      <c r="AK543" s="78">
        <v>2867.3376716621387</v>
      </c>
      <c r="AL543" s="78">
        <v>23847.653875000011</v>
      </c>
      <c r="AM543" s="78">
        <v>23721.105283203138</v>
      </c>
      <c r="AN543" s="78">
        <v>6088.5614746093697</v>
      </c>
      <c r="AO543" s="78">
        <v>47507.573330078128</v>
      </c>
      <c r="AP543" s="78">
        <v>571.61437547647074</v>
      </c>
      <c r="AQ543" s="78">
        <v>50466.413928710899</v>
      </c>
      <c r="AR543" s="78">
        <v>52514.982222656268</v>
      </c>
      <c r="AS543" s="78">
        <v>57754.398359374994</v>
      </c>
      <c r="AT543" s="78">
        <v>12361.33433593749</v>
      </c>
      <c r="AU543" s="78">
        <v>65571.480855468748</v>
      </c>
      <c r="AV543" s="78">
        <v>30245.486855468738</v>
      </c>
      <c r="AW543" s="78">
        <v>3931.4176635742115</v>
      </c>
      <c r="AX543" s="78">
        <v>50833.651518554681</v>
      </c>
      <c r="AY543" s="78">
        <v>49495.491953125013</v>
      </c>
    </row>
    <row r="544" spans="1:51" x14ac:dyDescent="0.25">
      <c r="A544" s="89">
        <v>43639</v>
      </c>
      <c r="B544" s="90">
        <v>15</v>
      </c>
      <c r="C544" s="78">
        <v>38164.308492187505</v>
      </c>
      <c r="D544" s="78">
        <v>38676.704128906233</v>
      </c>
      <c r="E544" s="78">
        <v>24417.89270507812</v>
      </c>
      <c r="F544" s="78">
        <v>72890.982285156293</v>
      </c>
      <c r="G544" s="78">
        <v>30644.003806768233</v>
      </c>
      <c r="H544" s="78">
        <v>3845.5287744140596</v>
      </c>
      <c r="I544" s="78">
        <v>34328.52488525393</v>
      </c>
      <c r="J544" s="78">
        <v>116.15614318847659</v>
      </c>
      <c r="K544" s="78">
        <v>21776.766455078126</v>
      </c>
      <c r="L544" s="78">
        <v>11827.424973628931</v>
      </c>
      <c r="M544" s="78">
        <v>25503.968453124995</v>
      </c>
      <c r="N544" s="78">
        <v>15918.856953125005</v>
      </c>
      <c r="O544" s="78">
        <v>53575.32412890625</v>
      </c>
      <c r="P544" s="78">
        <v>2438.7689131934994</v>
      </c>
      <c r="Q544" s="78">
        <v>29.602416992187489</v>
      </c>
      <c r="R544" s="78">
        <v>8247.3061767578074</v>
      </c>
      <c r="S544" s="78">
        <v>50378.781996093734</v>
      </c>
      <c r="T544" s="78">
        <v>19973.66725195312</v>
      </c>
      <c r="U544" s="78">
        <v>10189.6080546875</v>
      </c>
      <c r="V544" s="78">
        <v>83155.182473995432</v>
      </c>
      <c r="W544" s="78">
        <v>3361.8028320312492</v>
      </c>
      <c r="X544" s="78">
        <v>14945.28350012862</v>
      </c>
      <c r="Y544" s="78">
        <v>7575.4034433593824</v>
      </c>
      <c r="Z544" s="78">
        <v>364.76813166503911</v>
      </c>
      <c r="AA544" s="78">
        <v>34219.558328125029</v>
      </c>
      <c r="AB544" s="78">
        <v>19775.262641601596</v>
      </c>
      <c r="AC544" s="78">
        <v>33721.394528651908</v>
      </c>
      <c r="AD544" s="78">
        <v>49437.402359375017</v>
      </c>
      <c r="AE544" s="78">
        <v>9402.9777606817443</v>
      </c>
      <c r="AF544" s="78">
        <v>18.064723968750002</v>
      </c>
      <c r="AG544" s="78">
        <v>28098.73652734375</v>
      </c>
      <c r="AH544" s="78">
        <v>55078.389753906245</v>
      </c>
      <c r="AI544" s="78">
        <v>11691.818457031262</v>
      </c>
      <c r="AJ544" s="78">
        <v>41.059271484374079</v>
      </c>
      <c r="AK544" s="78">
        <v>2742.2237425668336</v>
      </c>
      <c r="AL544" s="78">
        <v>25188.193923828141</v>
      </c>
      <c r="AM544" s="78">
        <v>24842.100189453111</v>
      </c>
      <c r="AN544" s="78">
        <v>6500.57421875</v>
      </c>
      <c r="AO544" s="78">
        <v>49460.161041503896</v>
      </c>
      <c r="AP544" s="78">
        <v>571.26345001486141</v>
      </c>
      <c r="AQ544" s="78">
        <v>50872.944595703077</v>
      </c>
      <c r="AR544" s="78">
        <v>54126.028780273416</v>
      </c>
      <c r="AS544" s="78">
        <v>60457.763080078104</v>
      </c>
      <c r="AT544" s="78">
        <v>12562.054304687519</v>
      </c>
      <c r="AU544" s="78">
        <v>67297.68602734372</v>
      </c>
      <c r="AV544" s="78">
        <v>31709.557425781233</v>
      </c>
      <c r="AW544" s="78">
        <v>4205.4485473632731</v>
      </c>
      <c r="AX544" s="78">
        <v>53150.993757324213</v>
      </c>
      <c r="AY544" s="78">
        <v>50015.439359374977</v>
      </c>
    </row>
    <row r="545" spans="1:51" x14ac:dyDescent="0.25">
      <c r="A545" s="89">
        <v>43639</v>
      </c>
      <c r="B545" s="90">
        <v>16</v>
      </c>
      <c r="C545" s="78">
        <v>36978.343800781236</v>
      </c>
      <c r="D545" s="78">
        <v>39019.216757812523</v>
      </c>
      <c r="E545" s="78">
        <v>24155.722343750003</v>
      </c>
      <c r="F545" s="78">
        <v>71639.237128906228</v>
      </c>
      <c r="G545" s="78">
        <v>30165.762288028112</v>
      </c>
      <c r="H545" s="78">
        <v>3738.833618164068</v>
      </c>
      <c r="I545" s="78">
        <v>33899.166649414103</v>
      </c>
      <c r="J545" s="78">
        <v>109.2327880859376</v>
      </c>
      <c r="K545" s="78">
        <v>21924.736962890616</v>
      </c>
      <c r="L545" s="78">
        <v>11805.13131640237</v>
      </c>
      <c r="M545" s="78">
        <v>25806.096484375037</v>
      </c>
      <c r="N545" s="78">
        <v>15363.934199218753</v>
      </c>
      <c r="O545" s="78">
        <v>52803.150230468767</v>
      </c>
      <c r="P545" s="78">
        <v>2453.1320479228416</v>
      </c>
      <c r="Q545" s="78">
        <v>29.669559478759759</v>
      </c>
      <c r="R545" s="78">
        <v>8191.9775146484226</v>
      </c>
      <c r="S545" s="78">
        <v>50847.330472656256</v>
      </c>
      <c r="T545" s="78">
        <v>19339.845105468761</v>
      </c>
      <c r="U545" s="78">
        <v>9870.8067519531287</v>
      </c>
      <c r="V545" s="78">
        <v>82481.395398558001</v>
      </c>
      <c r="W545" s="78">
        <v>3242.6135131835945</v>
      </c>
      <c r="X545" s="78">
        <v>14135.552338513453</v>
      </c>
      <c r="Y545" s="78">
        <v>8727.6803046875102</v>
      </c>
      <c r="Z545" s="78">
        <v>371.58034356689461</v>
      </c>
      <c r="AA545" s="78">
        <v>34489.358757812544</v>
      </c>
      <c r="AB545" s="78">
        <v>19725.908829101569</v>
      </c>
      <c r="AC545" s="78">
        <v>32875.11167710337</v>
      </c>
      <c r="AD545" s="78">
        <v>49500.70543359375</v>
      </c>
      <c r="AE545" s="78">
        <v>9374.6624917188783</v>
      </c>
      <c r="AF545" s="78">
        <v>18.064723968750002</v>
      </c>
      <c r="AG545" s="78">
        <v>28289.551695312508</v>
      </c>
      <c r="AH545" s="78">
        <v>55597.250144531281</v>
      </c>
      <c r="AI545" s="78">
        <v>11866.604882812499</v>
      </c>
      <c r="AJ545" s="78">
        <v>42.424983642577757</v>
      </c>
      <c r="AK545" s="78">
        <v>2646.5708165159103</v>
      </c>
      <c r="AL545" s="78">
        <v>25781.34200781252</v>
      </c>
      <c r="AM545" s="78">
        <v>24888.990677734375</v>
      </c>
      <c r="AN545" s="78">
        <v>6611.7829589843877</v>
      </c>
      <c r="AO545" s="78">
        <v>49619.310556152392</v>
      </c>
      <c r="AP545" s="78">
        <v>544.48154883866846</v>
      </c>
      <c r="AQ545" s="78">
        <v>50375.834278320341</v>
      </c>
      <c r="AR545" s="78">
        <v>54198.689170898382</v>
      </c>
      <c r="AS545" s="78">
        <v>60717.320240234389</v>
      </c>
      <c r="AT545" s="78">
        <v>12805.030296874991</v>
      </c>
      <c r="AU545" s="78">
        <v>66717.696136718732</v>
      </c>
      <c r="AV545" s="78">
        <v>32100.557781250009</v>
      </c>
      <c r="AW545" s="78">
        <v>4259.766174316419</v>
      </c>
      <c r="AX545" s="78">
        <v>53773.854169921862</v>
      </c>
      <c r="AY545" s="78">
        <v>49440.423798828117</v>
      </c>
    </row>
    <row r="546" spans="1:51" x14ac:dyDescent="0.25">
      <c r="A546" s="89">
        <v>43639</v>
      </c>
      <c r="B546" s="90">
        <v>17</v>
      </c>
      <c r="C546" s="78">
        <v>37453.289421874986</v>
      </c>
      <c r="D546" s="78">
        <v>39593.999773437521</v>
      </c>
      <c r="E546" s="78">
        <v>24303.462373046885</v>
      </c>
      <c r="F546" s="78">
        <v>72435.584910156264</v>
      </c>
      <c r="G546" s="78">
        <v>30541.450990532037</v>
      </c>
      <c r="H546" s="78">
        <v>3950.0032128906187</v>
      </c>
      <c r="I546" s="78">
        <v>33843.272999023488</v>
      </c>
      <c r="J546" s="78">
        <v>110.68506240844741</v>
      </c>
      <c r="K546" s="78">
        <v>22120.027587890629</v>
      </c>
      <c r="L546" s="78">
        <v>11874.856062496119</v>
      </c>
      <c r="M546" s="78">
        <v>26494.937449218723</v>
      </c>
      <c r="N546" s="78">
        <v>14742.905355468751</v>
      </c>
      <c r="O546" s="78">
        <v>52907.949267578086</v>
      </c>
      <c r="P546" s="78">
        <v>2366.1539467809694</v>
      </c>
      <c r="Q546" s="78">
        <v>29.357293128967289</v>
      </c>
      <c r="R546" s="78">
        <v>8373.6073486328132</v>
      </c>
      <c r="S546" s="78">
        <v>52668.635142578132</v>
      </c>
      <c r="T546" s="78">
        <v>19072.8651015625</v>
      </c>
      <c r="U546" s="78">
        <v>9546.5140429687617</v>
      </c>
      <c r="V546" s="78">
        <v>83902.47572980792</v>
      </c>
      <c r="W546" s="78">
        <v>3446.7069458007809</v>
      </c>
      <c r="X546" s="78">
        <v>14956.289472398044</v>
      </c>
      <c r="Y546" s="78">
        <v>8621.5635859374997</v>
      </c>
      <c r="Z546" s="78">
        <v>365.98844448852543</v>
      </c>
      <c r="AA546" s="78">
        <v>34871.523103515596</v>
      </c>
      <c r="AB546" s="78">
        <v>19482.476692382825</v>
      </c>
      <c r="AC546" s="78">
        <v>32657.53165480059</v>
      </c>
      <c r="AD546" s="78">
        <v>50333.743648437492</v>
      </c>
      <c r="AE546" s="78">
        <v>9595.1479509765923</v>
      </c>
      <c r="AF546" s="78">
        <v>18.064723968750002</v>
      </c>
      <c r="AG546" s="78">
        <v>29053.420445312498</v>
      </c>
      <c r="AH546" s="78">
        <v>57256.525851562496</v>
      </c>
      <c r="AI546" s="78">
        <v>12150.747363281262</v>
      </c>
      <c r="AJ546" s="78">
        <v>41.817336425780752</v>
      </c>
      <c r="AK546" s="78">
        <v>2803.9412277620963</v>
      </c>
      <c r="AL546" s="78">
        <v>26754.027525390622</v>
      </c>
      <c r="AM546" s="78">
        <v>25381.830677734401</v>
      </c>
      <c r="AN546" s="78">
        <v>6874.4440429687511</v>
      </c>
      <c r="AO546" s="78">
        <v>50524.528205566414</v>
      </c>
      <c r="AP546" s="78">
        <v>523.00930435066971</v>
      </c>
      <c r="AQ546" s="78">
        <v>50520.096903320278</v>
      </c>
      <c r="AR546" s="78">
        <v>55140.983160156196</v>
      </c>
      <c r="AS546" s="78">
        <v>61612.006039062522</v>
      </c>
      <c r="AT546" s="78">
        <v>13103.397251953142</v>
      </c>
      <c r="AU546" s="78">
        <v>67370.643539062541</v>
      </c>
      <c r="AV546" s="78">
        <v>33145.121609374997</v>
      </c>
      <c r="AW546" s="78">
        <v>4581.2310981445371</v>
      </c>
      <c r="AX546" s="78">
        <v>55670.388759765607</v>
      </c>
      <c r="AY546" s="78">
        <v>50067.351978515653</v>
      </c>
    </row>
    <row r="547" spans="1:51" x14ac:dyDescent="0.25">
      <c r="A547" s="89">
        <v>43639</v>
      </c>
      <c r="B547" s="90">
        <v>18</v>
      </c>
      <c r="C547" s="78">
        <v>39771.559488281302</v>
      </c>
      <c r="D547" s="78">
        <v>41694.180308593743</v>
      </c>
      <c r="E547" s="78">
        <v>25517.765224609368</v>
      </c>
      <c r="F547" s="78">
        <v>76125.021449218795</v>
      </c>
      <c r="G547" s="78">
        <v>32063.669168136596</v>
      </c>
      <c r="H547" s="78">
        <v>4439.3310839843725</v>
      </c>
      <c r="I547" s="78">
        <v>34313.119218750056</v>
      </c>
      <c r="J547" s="78">
        <v>130.90441703796378</v>
      </c>
      <c r="K547" s="78">
        <v>23106.196875000012</v>
      </c>
      <c r="L547" s="78">
        <v>12326.900802730479</v>
      </c>
      <c r="M547" s="78">
        <v>26929.434798828126</v>
      </c>
      <c r="N547" s="78">
        <v>14657.426576171871</v>
      </c>
      <c r="O547" s="78">
        <v>54514.813603515671</v>
      </c>
      <c r="P547" s="78">
        <v>2049.4628705565633</v>
      </c>
      <c r="Q547" s="78">
        <v>29.734402179718028</v>
      </c>
      <c r="R547" s="78">
        <v>8889.171850585939</v>
      </c>
      <c r="S547" s="78">
        <v>55510.493876953129</v>
      </c>
      <c r="T547" s="78">
        <v>19581.662007812512</v>
      </c>
      <c r="U547" s="78">
        <v>9632.077039062513</v>
      </c>
      <c r="V547" s="78">
        <v>88787.292774245507</v>
      </c>
      <c r="W547" s="78">
        <v>3527.4805297851585</v>
      </c>
      <c r="X547" s="78">
        <v>16571.59100235665</v>
      </c>
      <c r="Y547" s="78">
        <v>8147.4194746093826</v>
      </c>
      <c r="Z547" s="78">
        <v>393.73931078491205</v>
      </c>
      <c r="AA547" s="78">
        <v>36634.668628906285</v>
      </c>
      <c r="AB547" s="78">
        <v>20876.151613281269</v>
      </c>
      <c r="AC547" s="78">
        <v>33700.342004876198</v>
      </c>
      <c r="AD547" s="78">
        <v>53025.547460937501</v>
      </c>
      <c r="AE547" s="78">
        <v>10136.461354817708</v>
      </c>
      <c r="AF547" s="78">
        <v>18.064723968750002</v>
      </c>
      <c r="AG547" s="78">
        <v>30574.443625000004</v>
      </c>
      <c r="AH547" s="78">
        <v>60533.437320312521</v>
      </c>
      <c r="AI547" s="78">
        <v>12461.876660156249</v>
      </c>
      <c r="AJ547" s="78">
        <v>52.439119873047133</v>
      </c>
      <c r="AK547" s="78">
        <v>2748.8581484026522</v>
      </c>
      <c r="AL547" s="78">
        <v>28337.369513671874</v>
      </c>
      <c r="AM547" s="78">
        <v>26604.333621093752</v>
      </c>
      <c r="AN547" s="78">
        <v>7132.4290039062507</v>
      </c>
      <c r="AO547" s="78">
        <v>51935.242693847649</v>
      </c>
      <c r="AP547" s="78">
        <v>367.14451853725927</v>
      </c>
      <c r="AQ547" s="78">
        <v>50825.498155273453</v>
      </c>
      <c r="AR547" s="78">
        <v>57710.506621093722</v>
      </c>
      <c r="AS547" s="78">
        <v>64540.524957031281</v>
      </c>
      <c r="AT547" s="78">
        <v>13800.867373046871</v>
      </c>
      <c r="AU547" s="78">
        <v>70194.665796874935</v>
      </c>
      <c r="AV547" s="78">
        <v>35819.762554687572</v>
      </c>
      <c r="AW547" s="78">
        <v>4891.1889711914082</v>
      </c>
      <c r="AX547" s="78">
        <v>59539.267683105449</v>
      </c>
      <c r="AY547" s="78">
        <v>52307.612646484355</v>
      </c>
    </row>
    <row r="548" spans="1:51" x14ac:dyDescent="0.25">
      <c r="A548" s="89">
        <v>43639</v>
      </c>
      <c r="B548" s="90">
        <v>19</v>
      </c>
      <c r="C548" s="78">
        <v>44768.857027343751</v>
      </c>
      <c r="D548" s="78">
        <v>48479.898687499997</v>
      </c>
      <c r="E548" s="78">
        <v>29013.898867187498</v>
      </c>
      <c r="F548" s="78">
        <v>84721.667140625024</v>
      </c>
      <c r="G548" s="78">
        <v>39905.916900390628</v>
      </c>
      <c r="H548" s="78">
        <v>4289.6869140625031</v>
      </c>
      <c r="I548" s="78">
        <v>36467.163000976536</v>
      </c>
      <c r="J548" s="78">
        <v>150.3813667297363</v>
      </c>
      <c r="K548" s="78">
        <v>25803.417187500003</v>
      </c>
      <c r="L548" s="78">
        <v>13916.777102535169</v>
      </c>
      <c r="M548" s="78">
        <v>30104.453681640618</v>
      </c>
      <c r="N548" s="78">
        <v>17674.501999999989</v>
      </c>
      <c r="O548" s="78">
        <v>59473.611468750023</v>
      </c>
      <c r="P548" s="78">
        <v>2385.2788476562387</v>
      </c>
      <c r="Q548" s="78">
        <v>29.79230165481567</v>
      </c>
      <c r="R548" s="78">
        <v>10378.038403320319</v>
      </c>
      <c r="S548" s="78">
        <v>63425.317115234357</v>
      </c>
      <c r="T548" s="78">
        <v>22349.508566406264</v>
      </c>
      <c r="U548" s="78">
        <v>11401.123115234381</v>
      </c>
      <c r="V548" s="78">
        <v>100282.2695138392</v>
      </c>
      <c r="W548" s="78">
        <v>4238.5267822265605</v>
      </c>
      <c r="X548" s="78">
        <v>18582.814916015592</v>
      </c>
      <c r="Y548" s="78">
        <v>10286.519933593749</v>
      </c>
      <c r="Z548" s="78">
        <v>408.68202957763663</v>
      </c>
      <c r="AA548" s="78">
        <v>41594.735738281197</v>
      </c>
      <c r="AB548" s="78">
        <v>22338.418261718754</v>
      </c>
      <c r="AC548" s="78">
        <v>37831.731339620084</v>
      </c>
      <c r="AD548" s="78">
        <v>60228.715851562483</v>
      </c>
      <c r="AE548" s="78">
        <v>12335.603428059892</v>
      </c>
      <c r="AF548" s="78">
        <v>18.064723968750002</v>
      </c>
      <c r="AG548" s="78">
        <v>34434.837054687487</v>
      </c>
      <c r="AH548" s="78">
        <v>70004.437093749977</v>
      </c>
      <c r="AI548" s="78">
        <v>14198.856103515618</v>
      </c>
      <c r="AJ548" s="78">
        <v>50.821048583985032</v>
      </c>
      <c r="AK548" s="78">
        <v>3242.2371899414056</v>
      </c>
      <c r="AL548" s="78">
        <v>32198.166968750014</v>
      </c>
      <c r="AM548" s="78">
        <v>31140.490103515611</v>
      </c>
      <c r="AN548" s="78">
        <v>8281.2709960937609</v>
      </c>
      <c r="AO548" s="78">
        <v>56131.918248046844</v>
      </c>
      <c r="AP548" s="78">
        <v>496.14396000000005</v>
      </c>
      <c r="AQ548" s="78">
        <v>53099.052857421855</v>
      </c>
      <c r="AR548" s="78">
        <v>64459.700939453076</v>
      </c>
      <c r="AS548" s="78">
        <v>73177.635287109399</v>
      </c>
      <c r="AT548" s="78">
        <v>15781.471152343762</v>
      </c>
      <c r="AU548" s="78">
        <v>77957.00661718745</v>
      </c>
      <c r="AV548" s="78">
        <v>41685.735601562483</v>
      </c>
      <c r="AW548" s="78">
        <v>5636.3152041389412</v>
      </c>
      <c r="AX548" s="78">
        <v>68002.569531249974</v>
      </c>
      <c r="AY548" s="78">
        <v>56301.350671875</v>
      </c>
    </row>
    <row r="549" spans="1:51" x14ac:dyDescent="0.25">
      <c r="A549" s="89">
        <v>43639</v>
      </c>
      <c r="B549" s="90">
        <v>20</v>
      </c>
      <c r="C549" s="78">
        <v>45920.868746093773</v>
      </c>
      <c r="D549" s="78">
        <v>50104.07205859376</v>
      </c>
      <c r="E549" s="78">
        <v>30055.023281249993</v>
      </c>
      <c r="F549" s="78">
        <v>87544.22203124997</v>
      </c>
      <c r="G549" s="78">
        <v>42300.488593750015</v>
      </c>
      <c r="H549" s="78">
        <v>4294.6620703125009</v>
      </c>
      <c r="I549" s="78">
        <v>37123.235875488295</v>
      </c>
      <c r="J549" s="78">
        <v>153.2677383422851</v>
      </c>
      <c r="K549" s="78">
        <v>26791.783203124996</v>
      </c>
      <c r="L549" s="78">
        <v>13952.290414058598</v>
      </c>
      <c r="M549" s="78">
        <v>30823.918691406245</v>
      </c>
      <c r="N549" s="78">
        <v>18227.262378906245</v>
      </c>
      <c r="O549" s="78">
        <v>60475.246804687529</v>
      </c>
      <c r="P549" s="78">
        <v>2708.6784804687491</v>
      </c>
      <c r="Q549" s="78">
        <v>29.779371738433831</v>
      </c>
      <c r="R549" s="78">
        <v>10786.660925292957</v>
      </c>
      <c r="S549" s="78">
        <v>65597.058863281243</v>
      </c>
      <c r="T549" s="78">
        <v>22305.358708984375</v>
      </c>
      <c r="U549" s="78">
        <v>11399.15109765626</v>
      </c>
      <c r="V549" s="78">
        <v>104424.95240446417</v>
      </c>
      <c r="W549" s="78">
        <v>4518.3932617187502</v>
      </c>
      <c r="X549" s="78">
        <v>19176.476312499992</v>
      </c>
      <c r="Y549" s="78">
        <v>10808.083000000004</v>
      </c>
      <c r="Z549" s="78">
        <v>399.18331424560546</v>
      </c>
      <c r="AA549" s="78">
        <v>42734.229144531222</v>
      </c>
      <c r="AB549" s="78">
        <v>22787.711068359382</v>
      </c>
      <c r="AC549" s="78">
        <v>38610.574204621786</v>
      </c>
      <c r="AD549" s="78">
        <v>62255.221875000039</v>
      </c>
      <c r="AE549" s="78">
        <v>12684.82003938802</v>
      </c>
      <c r="AF549" s="78">
        <v>18.064723968750002</v>
      </c>
      <c r="AG549" s="78">
        <v>35765.797445312528</v>
      </c>
      <c r="AH549" s="78">
        <v>72486.727703124925</v>
      </c>
      <c r="AI549" s="78">
        <v>14564.77534179688</v>
      </c>
      <c r="AJ549" s="78">
        <v>50.148730468749875</v>
      </c>
      <c r="AK549" s="78">
        <v>3298.2558203125</v>
      </c>
      <c r="AL549" s="78">
        <v>33329.516613281245</v>
      </c>
      <c r="AM549" s="78">
        <v>32548.776644531237</v>
      </c>
      <c r="AN549" s="78">
        <v>8809.627880859367</v>
      </c>
      <c r="AO549" s="78">
        <v>57839.803378906196</v>
      </c>
      <c r="AP549" s="78">
        <v>507.40774500000003</v>
      </c>
      <c r="AQ549" s="78">
        <v>53975.114377929698</v>
      </c>
      <c r="AR549" s="78">
        <v>65940.407088867156</v>
      </c>
      <c r="AS549" s="78">
        <v>76091.254222656236</v>
      </c>
      <c r="AT549" s="78">
        <v>16065.093605468766</v>
      </c>
      <c r="AU549" s="78">
        <v>81069.760765624989</v>
      </c>
      <c r="AV549" s="78">
        <v>43361.711515624986</v>
      </c>
      <c r="AW549" s="78">
        <v>5902.8936073761042</v>
      </c>
      <c r="AX549" s="78">
        <v>70949.557124023413</v>
      </c>
      <c r="AY549" s="78">
        <v>57279.908349609417</v>
      </c>
    </row>
    <row r="550" spans="1:51" x14ac:dyDescent="0.25">
      <c r="A550" s="89">
        <v>43639</v>
      </c>
      <c r="B550" s="90">
        <v>21</v>
      </c>
      <c r="C550" s="78">
        <v>45921.256298828157</v>
      </c>
      <c r="D550" s="78">
        <v>50655.368984375003</v>
      </c>
      <c r="E550" s="78">
        <v>30421.970839843758</v>
      </c>
      <c r="F550" s="78">
        <v>88543.509843750027</v>
      </c>
      <c r="G550" s="78">
        <v>42723.727054687493</v>
      </c>
      <c r="H550" s="78">
        <v>3951.1480371093721</v>
      </c>
      <c r="I550" s="78">
        <v>37196.944935546831</v>
      </c>
      <c r="J550" s="78">
        <v>139.4583435058594</v>
      </c>
      <c r="K550" s="78">
        <v>27050.265722656262</v>
      </c>
      <c r="L550" s="78">
        <v>13855.12162206643</v>
      </c>
      <c r="M550" s="78">
        <v>31268.326917968738</v>
      </c>
      <c r="N550" s="78">
        <v>17921.674562500004</v>
      </c>
      <c r="O550" s="78">
        <v>61162.73693359374</v>
      </c>
      <c r="P550" s="78">
        <v>2727.9158515624995</v>
      </c>
      <c r="Q550" s="78">
        <v>29.625801086425771</v>
      </c>
      <c r="R550" s="78">
        <v>11098.491516113283</v>
      </c>
      <c r="S550" s="78">
        <v>66288.091671875009</v>
      </c>
      <c r="T550" s="78">
        <v>22431.946578125011</v>
      </c>
      <c r="U550" s="78">
        <v>11397.423578125001</v>
      </c>
      <c r="V550" s="78">
        <v>106004.03904508924</v>
      </c>
      <c r="W550" s="78">
        <v>4482.2019287109297</v>
      </c>
      <c r="X550" s="78">
        <v>19564.903188476565</v>
      </c>
      <c r="Y550" s="78">
        <v>11108.675089843748</v>
      </c>
      <c r="Z550" s="78">
        <v>406.91760413818349</v>
      </c>
      <c r="AA550" s="78">
        <v>42736.872755859396</v>
      </c>
      <c r="AB550" s="78">
        <v>22720.397384765634</v>
      </c>
      <c r="AC550" s="78">
        <v>38437.314087224608</v>
      </c>
      <c r="AD550" s="78">
        <v>62945.731062500039</v>
      </c>
      <c r="AE550" s="78">
        <v>12661.152064778609</v>
      </c>
      <c r="AF550" s="78">
        <v>18.064723968750002</v>
      </c>
      <c r="AG550" s="78">
        <v>35743.567234374983</v>
      </c>
      <c r="AH550" s="78">
        <v>74506.822718749972</v>
      </c>
      <c r="AI550" s="78">
        <v>14656.501025390629</v>
      </c>
      <c r="AJ550" s="78">
        <v>50.69215209961024</v>
      </c>
      <c r="AK550" s="78">
        <v>3417.8426464843751</v>
      </c>
      <c r="AL550" s="78">
        <v>33443.882367187492</v>
      </c>
      <c r="AM550" s="78">
        <v>32802.295207031268</v>
      </c>
      <c r="AN550" s="78">
        <v>8843.0406738281417</v>
      </c>
      <c r="AO550" s="78">
        <v>58040.213822753896</v>
      </c>
      <c r="AP550" s="78">
        <v>468.53968700000019</v>
      </c>
      <c r="AQ550" s="78">
        <v>53998.859086914104</v>
      </c>
      <c r="AR550" s="78">
        <v>66435.083800781227</v>
      </c>
      <c r="AS550" s="78">
        <v>76684.451207031278</v>
      </c>
      <c r="AT550" s="78">
        <v>16065.579714843749</v>
      </c>
      <c r="AU550" s="78">
        <v>82273.520453125122</v>
      </c>
      <c r="AV550" s="78">
        <v>43644.776652343782</v>
      </c>
      <c r="AW550" s="78">
        <v>5991.6934192958734</v>
      </c>
      <c r="AX550" s="78">
        <v>72019.437236328144</v>
      </c>
      <c r="AY550" s="78">
        <v>57631.207755859352</v>
      </c>
    </row>
    <row r="551" spans="1:51" x14ac:dyDescent="0.25">
      <c r="A551" s="89">
        <v>43639</v>
      </c>
      <c r="B551" s="90">
        <v>22</v>
      </c>
      <c r="C551" s="78">
        <v>44742.228707031281</v>
      </c>
      <c r="D551" s="78">
        <v>49629.001410156219</v>
      </c>
      <c r="E551" s="78">
        <v>29758.509824218723</v>
      </c>
      <c r="F551" s="78">
        <v>85499.101523437523</v>
      </c>
      <c r="G551" s="78">
        <v>40765.36235742188</v>
      </c>
      <c r="H551" s="78">
        <v>3774.5944628906227</v>
      </c>
      <c r="I551" s="78">
        <v>35757.904183105456</v>
      </c>
      <c r="J551" s="78">
        <v>131.02286338806161</v>
      </c>
      <c r="K551" s="78">
        <v>26488.570166015637</v>
      </c>
      <c r="L551" s="78">
        <v>13824.781269527368</v>
      </c>
      <c r="M551" s="78">
        <v>31502.502669921843</v>
      </c>
      <c r="N551" s="78">
        <v>16944.307550781239</v>
      </c>
      <c r="O551" s="78">
        <v>60034.201644531269</v>
      </c>
      <c r="P551" s="78">
        <v>2624.349074218751</v>
      </c>
      <c r="Q551" s="78">
        <v>29.53154182434082</v>
      </c>
      <c r="R551" s="78">
        <v>10880.164721679686</v>
      </c>
      <c r="S551" s="78">
        <v>66599.905484374991</v>
      </c>
      <c r="T551" s="78">
        <v>21107.990955078138</v>
      </c>
      <c r="U551" s="78">
        <v>11008.319126953118</v>
      </c>
      <c r="V551" s="78">
        <v>104638.03325602665</v>
      </c>
      <c r="W551" s="78">
        <v>4357.54328613281</v>
      </c>
      <c r="X551" s="78">
        <v>19286.162821289068</v>
      </c>
      <c r="Y551" s="78">
        <v>10630.665992187496</v>
      </c>
      <c r="Z551" s="78">
        <v>428.55537341308599</v>
      </c>
      <c r="AA551" s="78">
        <v>41804.187257812482</v>
      </c>
      <c r="AB551" s="78">
        <v>22270.857857421881</v>
      </c>
      <c r="AC551" s="78">
        <v>37120.676528051947</v>
      </c>
      <c r="AD551" s="78">
        <v>61986.003429687473</v>
      </c>
      <c r="AE551" s="78">
        <v>12557.161925130207</v>
      </c>
      <c r="AF551" s="78">
        <v>18.064723968750002</v>
      </c>
      <c r="AG551" s="78">
        <v>35224.343078125006</v>
      </c>
      <c r="AH551" s="78">
        <v>73470.983953125018</v>
      </c>
      <c r="AI551" s="78">
        <v>14085.733789062491</v>
      </c>
      <c r="AJ551" s="78">
        <v>48.95958544921902</v>
      </c>
      <c r="AK551" s="78">
        <v>3570.5200317382792</v>
      </c>
      <c r="AL551" s="78">
        <v>33256.162664062496</v>
      </c>
      <c r="AM551" s="78">
        <v>32338.179466796893</v>
      </c>
      <c r="AN551" s="78">
        <v>8565.5575195312613</v>
      </c>
      <c r="AO551" s="78">
        <v>57795.591184082004</v>
      </c>
      <c r="AP551" s="78">
        <v>431.37860099999983</v>
      </c>
      <c r="AQ551" s="78">
        <v>53486.873430664069</v>
      </c>
      <c r="AR551" s="78">
        <v>66045.103676757702</v>
      </c>
      <c r="AS551" s="78">
        <v>75470.554050781255</v>
      </c>
      <c r="AT551" s="78">
        <v>15893.284416015635</v>
      </c>
      <c r="AU551" s="78">
        <v>81663.397671874918</v>
      </c>
      <c r="AV551" s="78">
        <v>43106.972605468742</v>
      </c>
      <c r="AW551" s="78">
        <v>5882.5659439266219</v>
      </c>
      <c r="AX551" s="78">
        <v>71218.864433593713</v>
      </c>
      <c r="AY551" s="78">
        <v>57181.482800781218</v>
      </c>
    </row>
    <row r="552" spans="1:51" x14ac:dyDescent="0.25">
      <c r="A552" s="89">
        <v>43639</v>
      </c>
      <c r="B552" s="90">
        <v>23</v>
      </c>
      <c r="C552" s="78">
        <v>40453.179955078158</v>
      </c>
      <c r="D552" s="78">
        <v>46033.2778398437</v>
      </c>
      <c r="E552" s="78">
        <v>26868.62732421876</v>
      </c>
      <c r="F552" s="78">
        <v>76546.153058593671</v>
      </c>
      <c r="G552" s="78">
        <v>36186.393207031251</v>
      </c>
      <c r="H552" s="78">
        <v>3550.3473974609437</v>
      </c>
      <c r="I552" s="78">
        <v>33329.707289062499</v>
      </c>
      <c r="J552" s="78">
        <v>123.53449821472168</v>
      </c>
      <c r="K552" s="78">
        <v>24526.049902343744</v>
      </c>
      <c r="L552" s="78">
        <v>13192.089347652356</v>
      </c>
      <c r="M552" s="78">
        <v>29744.774164062503</v>
      </c>
      <c r="N552" s="78">
        <v>14917.299818359381</v>
      </c>
      <c r="O552" s="78">
        <v>55858.552851562483</v>
      </c>
      <c r="P552" s="78">
        <v>2380.0791894531199</v>
      </c>
      <c r="Q552" s="78">
        <v>29.491514682769779</v>
      </c>
      <c r="R552" s="78">
        <v>9774.7409057617224</v>
      </c>
      <c r="S552" s="78">
        <v>60860.044388671879</v>
      </c>
      <c r="T552" s="78">
        <v>18704.228111328124</v>
      </c>
      <c r="U552" s="78">
        <v>9815.78414062501</v>
      </c>
      <c r="V552" s="78">
        <v>94681.512412276745</v>
      </c>
      <c r="W552" s="78">
        <v>4078.7806396484302</v>
      </c>
      <c r="X552" s="78">
        <v>19005.929367187488</v>
      </c>
      <c r="Y552" s="78">
        <v>9454.1957636718689</v>
      </c>
      <c r="Z552" s="78">
        <v>417.27969111328122</v>
      </c>
      <c r="AA552" s="78">
        <v>38598.429544921848</v>
      </c>
      <c r="AB552" s="78">
        <v>21387.048912109396</v>
      </c>
      <c r="AC552" s="78">
        <v>33591.467639630893</v>
      </c>
      <c r="AD552" s="78">
        <v>56394.147234375014</v>
      </c>
      <c r="AE552" s="78">
        <v>12071.709673177071</v>
      </c>
      <c r="AF552" s="78">
        <v>18.064723968750002</v>
      </c>
      <c r="AG552" s="78">
        <v>32710.413140625002</v>
      </c>
      <c r="AH552" s="78">
        <v>67702.716281249988</v>
      </c>
      <c r="AI552" s="78">
        <v>12572.608447265631</v>
      </c>
      <c r="AJ552" s="78">
        <v>50.320379150391233</v>
      </c>
      <c r="AK552" s="78">
        <v>3285.697473144533</v>
      </c>
      <c r="AL552" s="78">
        <v>30084.007601562491</v>
      </c>
      <c r="AM552" s="78">
        <v>29649.637091796903</v>
      </c>
      <c r="AN552" s="78">
        <v>7540.4510742187504</v>
      </c>
      <c r="AO552" s="78">
        <v>53812.905664062491</v>
      </c>
      <c r="AP552" s="78">
        <v>391.07792099999989</v>
      </c>
      <c r="AQ552" s="78">
        <v>50680.649315429691</v>
      </c>
      <c r="AR552" s="78">
        <v>61636.02696874996</v>
      </c>
      <c r="AS552" s="78">
        <v>69742.296822265664</v>
      </c>
      <c r="AT552" s="78">
        <v>14920.707550781241</v>
      </c>
      <c r="AU552" s="78">
        <v>75704.062425781216</v>
      </c>
      <c r="AV552" s="78">
        <v>39276.166246093759</v>
      </c>
      <c r="AW552" s="78">
        <v>5372.6767758735696</v>
      </c>
      <c r="AX552" s="78">
        <v>65370.40190917968</v>
      </c>
      <c r="AY552" s="78">
        <v>53998.00061523437</v>
      </c>
    </row>
    <row r="553" spans="1:51" x14ac:dyDescent="0.25">
      <c r="A553" s="89">
        <v>43639</v>
      </c>
      <c r="B553" s="90">
        <v>24</v>
      </c>
      <c r="C553" s="78">
        <v>35727.971998046974</v>
      </c>
      <c r="D553" s="78">
        <v>40079.780707031248</v>
      </c>
      <c r="E553" s="78">
        <v>23239.735185546884</v>
      </c>
      <c r="F553" s="78">
        <v>66388.085234375074</v>
      </c>
      <c r="G553" s="78">
        <v>30501.635441406233</v>
      </c>
      <c r="H553" s="78">
        <v>3745.2891113281235</v>
      </c>
      <c r="I553" s="78">
        <v>29979.462761718765</v>
      </c>
      <c r="J553" s="78">
        <v>97.133314132690316</v>
      </c>
      <c r="K553" s="78">
        <v>21521.437060546858</v>
      </c>
      <c r="L553" s="78">
        <v>12234.621902339868</v>
      </c>
      <c r="M553" s="78">
        <v>26893.811511718744</v>
      </c>
      <c r="N553" s="78">
        <v>12932.154207031253</v>
      </c>
      <c r="O553" s="78">
        <v>48948.976862304655</v>
      </c>
      <c r="P553" s="78">
        <v>2296.1123808593698</v>
      </c>
      <c r="Q553" s="78">
        <v>28.621825695037849</v>
      </c>
      <c r="R553" s="78">
        <v>8190.0996948242209</v>
      </c>
      <c r="S553" s="78">
        <v>52406.156781250029</v>
      </c>
      <c r="T553" s="78">
        <v>16224.025651367199</v>
      </c>
      <c r="U553" s="78">
        <v>8490.5388300781306</v>
      </c>
      <c r="V553" s="78">
        <v>80800.850943526704</v>
      </c>
      <c r="W553" s="78">
        <v>3635.6761962890628</v>
      </c>
      <c r="X553" s="78">
        <v>17041.096012695314</v>
      </c>
      <c r="Y553" s="78">
        <v>8545.7906015625013</v>
      </c>
      <c r="Z553" s="78">
        <v>386.58120801391584</v>
      </c>
      <c r="AA553" s="78">
        <v>33732.701140625068</v>
      </c>
      <c r="AB553" s="78">
        <v>19589.30091210936</v>
      </c>
      <c r="AC553" s="78">
        <v>29440.59375567879</v>
      </c>
      <c r="AD553" s="78">
        <v>48165.73069140625</v>
      </c>
      <c r="AE553" s="78">
        <v>10538.618926106774</v>
      </c>
      <c r="AF553" s="78">
        <v>18.064723968750002</v>
      </c>
      <c r="AG553" s="78">
        <v>28217.65157031249</v>
      </c>
      <c r="AH553" s="78">
        <v>56120.756800781266</v>
      </c>
      <c r="AI553" s="78">
        <v>11341.94990234374</v>
      </c>
      <c r="AJ553" s="78">
        <v>49.661756591796433</v>
      </c>
      <c r="AK553" s="78">
        <v>3086.5132983398444</v>
      </c>
      <c r="AL553" s="78">
        <v>25171.716183593759</v>
      </c>
      <c r="AM553" s="78">
        <v>25455.063318359407</v>
      </c>
      <c r="AN553" s="78">
        <v>6178.6786132812613</v>
      </c>
      <c r="AO553" s="78">
        <v>47055.079546874986</v>
      </c>
      <c r="AP553" s="78">
        <v>315.77731799999992</v>
      </c>
      <c r="AQ553" s="78">
        <v>46290.078161132784</v>
      </c>
      <c r="AR553" s="78">
        <v>53913.308458984407</v>
      </c>
      <c r="AS553" s="78">
        <v>60332.332638671898</v>
      </c>
      <c r="AT553" s="78">
        <v>14152.623583984387</v>
      </c>
      <c r="AU553" s="78">
        <v>65967.437847656285</v>
      </c>
      <c r="AV553" s="78">
        <v>33315.241812500004</v>
      </c>
      <c r="AW553" s="78">
        <v>4893.492769546895</v>
      </c>
      <c r="AX553" s="78">
        <v>55340.150737304692</v>
      </c>
      <c r="AY553" s="78">
        <v>49366.917636718761</v>
      </c>
    </row>
    <row r="554" spans="1:51" x14ac:dyDescent="0.25">
      <c r="A554" s="89">
        <v>43640</v>
      </c>
      <c r="B554" s="90">
        <v>1</v>
      </c>
      <c r="C554" s="78">
        <v>31477.77702539062</v>
      </c>
      <c r="D554" s="78">
        <v>33879.835656249968</v>
      </c>
      <c r="E554" s="78">
        <v>19422.953808593767</v>
      </c>
      <c r="F554" s="78">
        <v>57058.599554687476</v>
      </c>
      <c r="G554" s="78">
        <v>25056.068759765611</v>
      </c>
      <c r="H554" s="78">
        <v>4009.0836035156226</v>
      </c>
      <c r="I554" s="78">
        <v>26120.964981933572</v>
      </c>
      <c r="J554" s="78">
        <v>79.655073165893498</v>
      </c>
      <c r="K554" s="78">
        <v>18046.486523437503</v>
      </c>
      <c r="L554" s="78">
        <v>11784.865820308607</v>
      </c>
      <c r="M554" s="78">
        <v>24646.896445312486</v>
      </c>
      <c r="N554" s="78">
        <v>11598.353025390621</v>
      </c>
      <c r="O554" s="78">
        <v>41688.960918945311</v>
      </c>
      <c r="P554" s="78">
        <v>2531.8413476562509</v>
      </c>
      <c r="Q554" s="78">
        <v>28.597600936889648</v>
      </c>
      <c r="R554" s="78">
        <v>6628.9262573242186</v>
      </c>
      <c r="S554" s="78">
        <v>43412.805562500012</v>
      </c>
      <c r="T554" s="78">
        <v>14396.061081054684</v>
      </c>
      <c r="U554" s="78">
        <v>7415.8154296875009</v>
      </c>
      <c r="V554" s="78">
        <v>67486.363697432898</v>
      </c>
      <c r="W554" s="78">
        <v>3353.3533203124998</v>
      </c>
      <c r="X554" s="78">
        <v>14986.842860351537</v>
      </c>
      <c r="Y554" s="78">
        <v>8016.0067519531212</v>
      </c>
      <c r="Z554" s="78">
        <v>382.45113652343753</v>
      </c>
      <c r="AA554" s="78">
        <v>28030.499315429726</v>
      </c>
      <c r="AB554" s="78">
        <v>17599.431914062498</v>
      </c>
      <c r="AC554" s="78">
        <v>25533.221453498154</v>
      </c>
      <c r="AD554" s="78">
        <v>39497.60194531249</v>
      </c>
      <c r="AE554" s="78">
        <v>9019.9145218098838</v>
      </c>
      <c r="AF554" s="78">
        <v>18.064723968750002</v>
      </c>
      <c r="AG554" s="78">
        <v>23420.358156249989</v>
      </c>
      <c r="AH554" s="78">
        <v>45180.918335937524</v>
      </c>
      <c r="AI554" s="78">
        <v>9754.3337402343677</v>
      </c>
      <c r="AJ554" s="78">
        <v>53.142099121094049</v>
      </c>
      <c r="AK554" s="78">
        <v>3249.2072778320317</v>
      </c>
      <c r="AL554" s="78">
        <v>19997.043021484387</v>
      </c>
      <c r="AM554" s="78">
        <v>20704.648480468764</v>
      </c>
      <c r="AN554" s="78">
        <v>4639.5385986328101</v>
      </c>
      <c r="AO554" s="78">
        <v>39751.354690429667</v>
      </c>
      <c r="AP554" s="78">
        <v>266.5187719999999</v>
      </c>
      <c r="AQ554" s="78">
        <v>41468.039271484391</v>
      </c>
      <c r="AR554" s="78">
        <v>45213.056768554728</v>
      </c>
      <c r="AS554" s="78">
        <v>49381.410374999999</v>
      </c>
      <c r="AT554" s="78">
        <v>13124.959630859386</v>
      </c>
      <c r="AU554" s="78">
        <v>55650.253501953142</v>
      </c>
      <c r="AV554" s="78">
        <v>27170.836421875007</v>
      </c>
      <c r="AW554" s="78">
        <v>5427.9604439681925</v>
      </c>
      <c r="AX554" s="78">
        <v>44616.56337890627</v>
      </c>
      <c r="AY554" s="78">
        <v>44628.920601562582</v>
      </c>
    </row>
    <row r="555" spans="1:51" x14ac:dyDescent="0.25">
      <c r="A555" s="89">
        <v>43640</v>
      </c>
      <c r="B555" s="90">
        <v>2</v>
      </c>
      <c r="C555" s="78">
        <v>28696.187761718775</v>
      </c>
      <c r="D555" s="78">
        <v>28752.960716796864</v>
      </c>
      <c r="E555" s="78">
        <v>16325.998779296868</v>
      </c>
      <c r="F555" s="78">
        <v>49838.514863281242</v>
      </c>
      <c r="G555" s="78">
        <v>20940.417007812513</v>
      </c>
      <c r="H555" s="78">
        <v>4456.7051367187469</v>
      </c>
      <c r="I555" s="78">
        <v>22876.105073242161</v>
      </c>
      <c r="J555" s="78">
        <v>74.211572647094698</v>
      </c>
      <c r="K555" s="78">
        <v>15102.878100585924</v>
      </c>
      <c r="L555" s="78">
        <v>11319.904691402377</v>
      </c>
      <c r="M555" s="78">
        <v>22819.1832832031</v>
      </c>
      <c r="N555" s="78">
        <v>10655.873800781248</v>
      </c>
      <c r="O555" s="78">
        <v>35244.783988281262</v>
      </c>
      <c r="P555" s="78">
        <v>2326.457518554701</v>
      </c>
      <c r="Q555" s="78">
        <v>29.196245670318589</v>
      </c>
      <c r="R555" s="78">
        <v>5292.3786132812493</v>
      </c>
      <c r="S555" s="78">
        <v>35260.206654296875</v>
      </c>
      <c r="T555" s="78">
        <v>13239.888452148451</v>
      </c>
      <c r="U555" s="78">
        <v>6759.9158134765603</v>
      </c>
      <c r="V555" s="78">
        <v>55036.672650557986</v>
      </c>
      <c r="W555" s="78">
        <v>3056.155505371094</v>
      </c>
      <c r="X555" s="78">
        <v>14207.880942382855</v>
      </c>
      <c r="Y555" s="78">
        <v>6645.7182812500105</v>
      </c>
      <c r="Z555" s="78">
        <v>393.22887641601557</v>
      </c>
      <c r="AA555" s="78">
        <v>23453.322995117178</v>
      </c>
      <c r="AB555" s="78">
        <v>16000.700226562494</v>
      </c>
      <c r="AC555" s="78">
        <v>22973.718541911887</v>
      </c>
      <c r="AD555" s="78">
        <v>32472.965476562509</v>
      </c>
      <c r="AE555" s="78">
        <v>7553.618757161461</v>
      </c>
      <c r="AF555" s="78">
        <v>18.064723968750002</v>
      </c>
      <c r="AG555" s="78">
        <v>19242.8359140625</v>
      </c>
      <c r="AH555" s="78">
        <v>36570.907499999994</v>
      </c>
      <c r="AI555" s="78">
        <v>8448.6809082031195</v>
      </c>
      <c r="AJ555" s="78">
        <v>49.40839624023414</v>
      </c>
      <c r="AK555" s="78">
        <v>3042.9234692382825</v>
      </c>
      <c r="AL555" s="78">
        <v>15744.860000976563</v>
      </c>
      <c r="AM555" s="78">
        <v>17320.753556640637</v>
      </c>
      <c r="AN555" s="78">
        <v>3485.4176025390598</v>
      </c>
      <c r="AO555" s="78">
        <v>33588.912434570295</v>
      </c>
      <c r="AP555" s="78">
        <v>255.52764799999994</v>
      </c>
      <c r="AQ555" s="78">
        <v>37274.527786132792</v>
      </c>
      <c r="AR555" s="78">
        <v>38129.317972656267</v>
      </c>
      <c r="AS555" s="78">
        <v>39696.961744140623</v>
      </c>
      <c r="AT555" s="78">
        <v>12338.220605468778</v>
      </c>
      <c r="AU555" s="78">
        <v>46904.383074218742</v>
      </c>
      <c r="AV555" s="78">
        <v>21829.642236328124</v>
      </c>
      <c r="AW555" s="78">
        <v>4870.2843196601843</v>
      </c>
      <c r="AX555" s="78">
        <v>35446.075155029313</v>
      </c>
      <c r="AY555" s="78">
        <v>40811.58430273438</v>
      </c>
    </row>
    <row r="556" spans="1:51" x14ac:dyDescent="0.25">
      <c r="A556" s="89">
        <v>43640</v>
      </c>
      <c r="B556" s="90">
        <v>3</v>
      </c>
      <c r="C556" s="78">
        <v>26917.896798828111</v>
      </c>
      <c r="D556" s="78">
        <v>25183.758046874995</v>
      </c>
      <c r="E556" s="78">
        <v>14758.50862304689</v>
      </c>
      <c r="F556" s="78">
        <v>45995.458115234374</v>
      </c>
      <c r="G556" s="78">
        <v>18247.262167968787</v>
      </c>
      <c r="H556" s="78">
        <v>4696.2127832031274</v>
      </c>
      <c r="I556" s="78">
        <v>20997.391934570293</v>
      </c>
      <c r="J556" s="78">
        <v>69.224674224853601</v>
      </c>
      <c r="K556" s="78">
        <v>13507.816479492176</v>
      </c>
      <c r="L556" s="78">
        <v>11051.936696285173</v>
      </c>
      <c r="M556" s="78">
        <v>22112.248380859361</v>
      </c>
      <c r="N556" s="78">
        <v>10179.515916015629</v>
      </c>
      <c r="O556" s="78">
        <v>31894.199363281259</v>
      </c>
      <c r="P556" s="78">
        <v>1797.9902763671901</v>
      </c>
      <c r="Q556" s="78">
        <v>28.667374610900882</v>
      </c>
      <c r="R556" s="78">
        <v>4600.1249206542971</v>
      </c>
      <c r="S556" s="78">
        <v>30172.00993457032</v>
      </c>
      <c r="T556" s="78">
        <v>12598.63891210938</v>
      </c>
      <c r="U556" s="78">
        <v>6549.7896552734501</v>
      </c>
      <c r="V556" s="78">
        <v>47837.433931807966</v>
      </c>
      <c r="W556" s="78">
        <v>2884.6065551757806</v>
      </c>
      <c r="X556" s="78">
        <v>13731.437366210968</v>
      </c>
      <c r="Y556" s="78">
        <v>5789.1196660156302</v>
      </c>
      <c r="Z556" s="78">
        <v>407.4872564208984</v>
      </c>
      <c r="AA556" s="78">
        <v>20692.368966796887</v>
      </c>
      <c r="AB556" s="78">
        <v>15040.929545898427</v>
      </c>
      <c r="AC556" s="78">
        <v>21524.477336771215</v>
      </c>
      <c r="AD556" s="78">
        <v>28422.35319140627</v>
      </c>
      <c r="AE556" s="78">
        <v>6535.2892903645816</v>
      </c>
      <c r="AF556" s="78">
        <v>18.064723968750002</v>
      </c>
      <c r="AG556" s="78">
        <v>16891.643890625</v>
      </c>
      <c r="AH556" s="78">
        <v>31348.202320312499</v>
      </c>
      <c r="AI556" s="78">
        <v>7562.4716308593706</v>
      </c>
      <c r="AJ556" s="78">
        <v>48.776020263671882</v>
      </c>
      <c r="AK556" s="78">
        <v>2890.9301708984367</v>
      </c>
      <c r="AL556" s="78">
        <v>13257.495428710941</v>
      </c>
      <c r="AM556" s="78">
        <v>14756.862302734376</v>
      </c>
      <c r="AN556" s="78">
        <v>2865.0899414062501</v>
      </c>
      <c r="AO556" s="78">
        <v>29696.183928222683</v>
      </c>
      <c r="AP556" s="78">
        <v>244.61832099999998</v>
      </c>
      <c r="AQ556" s="78">
        <v>34848.820099609387</v>
      </c>
      <c r="AR556" s="78">
        <v>33377.881468261716</v>
      </c>
      <c r="AS556" s="78">
        <v>33802.567087890631</v>
      </c>
      <c r="AT556" s="78">
        <v>11786.115869140645</v>
      </c>
      <c r="AU556" s="78">
        <v>41754.067876953115</v>
      </c>
      <c r="AV556" s="78">
        <v>18928.007140625014</v>
      </c>
      <c r="AW556" s="78">
        <v>4285.5957965881325</v>
      </c>
      <c r="AX556" s="78">
        <v>30346.825900878917</v>
      </c>
      <c r="AY556" s="78">
        <v>38538.325441406283</v>
      </c>
    </row>
    <row r="557" spans="1:51" x14ac:dyDescent="0.25">
      <c r="A557" s="89">
        <v>43640</v>
      </c>
      <c r="B557" s="90">
        <v>4</v>
      </c>
      <c r="C557" s="78">
        <v>26083.100095703096</v>
      </c>
      <c r="D557" s="78">
        <v>23599.174201171874</v>
      </c>
      <c r="E557" s="78">
        <v>14060.922861328139</v>
      </c>
      <c r="F557" s="78">
        <v>44101.30161523437</v>
      </c>
      <c r="G557" s="78">
        <v>17098.635808593757</v>
      </c>
      <c r="H557" s="78">
        <v>4632.4406542968763</v>
      </c>
      <c r="I557" s="78">
        <v>19927.474348144533</v>
      </c>
      <c r="J557" s="78">
        <v>66.897781372070298</v>
      </c>
      <c r="K557" s="78">
        <v>12519.16440429688</v>
      </c>
      <c r="L557" s="78">
        <v>11061.501038082069</v>
      </c>
      <c r="M557" s="78">
        <v>21589.689318359397</v>
      </c>
      <c r="N557" s="78">
        <v>9837.3118750000122</v>
      </c>
      <c r="O557" s="78">
        <v>30149.044162109392</v>
      </c>
      <c r="P557" s="78">
        <v>1680.6789423828013</v>
      </c>
      <c r="Q557" s="78">
        <v>29.02534627914428</v>
      </c>
      <c r="R557" s="78">
        <v>4249.2421081542961</v>
      </c>
      <c r="S557" s="78">
        <v>27536.755116210941</v>
      </c>
      <c r="T557" s="78">
        <v>12252.725528320307</v>
      </c>
      <c r="U557" s="78">
        <v>6374.8507753906306</v>
      </c>
      <c r="V557" s="78">
        <v>44686.809697433018</v>
      </c>
      <c r="W557" s="78">
        <v>2754.8472045898443</v>
      </c>
      <c r="X557" s="78">
        <v>13543.14449804684</v>
      </c>
      <c r="Y557" s="78">
        <v>5379.3968398437537</v>
      </c>
      <c r="Z557" s="78">
        <v>417.75731528320318</v>
      </c>
      <c r="AA557" s="78">
        <v>19041.71146972655</v>
      </c>
      <c r="AB557" s="78">
        <v>14824.311998046882</v>
      </c>
      <c r="AC557" s="78">
        <v>20768.407988473777</v>
      </c>
      <c r="AD557" s="78">
        <v>26561.646894531244</v>
      </c>
      <c r="AE557" s="78">
        <v>6165.2949768880262</v>
      </c>
      <c r="AF557" s="78">
        <v>18.064723968750002</v>
      </c>
      <c r="AG557" s="78">
        <v>15705.16256640625</v>
      </c>
      <c r="AH557" s="78">
        <v>28468.243503906284</v>
      </c>
      <c r="AI557" s="78">
        <v>7128.4124999999985</v>
      </c>
      <c r="AJ557" s="78">
        <v>47.035368652344005</v>
      </c>
      <c r="AK557" s="78">
        <v>2663.2350341796864</v>
      </c>
      <c r="AL557" s="78">
        <v>11971.707091796879</v>
      </c>
      <c r="AM557" s="78">
        <v>13787.069882812484</v>
      </c>
      <c r="AN557" s="78">
        <v>2586.48688964844</v>
      </c>
      <c r="AO557" s="78">
        <v>27587.106530273428</v>
      </c>
      <c r="AP557" s="78">
        <v>189.31312799999995</v>
      </c>
      <c r="AQ557" s="78">
        <v>33408.675783203114</v>
      </c>
      <c r="AR557" s="78">
        <v>31147.455798828127</v>
      </c>
      <c r="AS557" s="78">
        <v>30610.493053710939</v>
      </c>
      <c r="AT557" s="78">
        <v>11518.975812500006</v>
      </c>
      <c r="AU557" s="78">
        <v>39190.727453125015</v>
      </c>
      <c r="AV557" s="78">
        <v>17450.048716796889</v>
      </c>
      <c r="AW557" s="78">
        <v>2886.2742664962743</v>
      </c>
      <c r="AX557" s="78">
        <v>27802.680759277348</v>
      </c>
      <c r="AY557" s="78">
        <v>37536.1206953125</v>
      </c>
    </row>
    <row r="558" spans="1:51" x14ac:dyDescent="0.25">
      <c r="A558" s="89">
        <v>43640</v>
      </c>
      <c r="B558" s="90">
        <v>5</v>
      </c>
      <c r="C558" s="78">
        <v>25996.557972656214</v>
      </c>
      <c r="D558" s="78">
        <v>23341.451802734395</v>
      </c>
      <c r="E558" s="78">
        <v>13690.146650390638</v>
      </c>
      <c r="F558" s="78">
        <v>43403.543576171862</v>
      </c>
      <c r="G558" s="78">
        <v>16691.607906250036</v>
      </c>
      <c r="H558" s="78">
        <v>4634.3505664062504</v>
      </c>
      <c r="I558" s="78">
        <v>19580.610631347648</v>
      </c>
      <c r="J558" s="78">
        <v>62.545013427734297</v>
      </c>
      <c r="K558" s="78">
        <v>12194.278271484372</v>
      </c>
      <c r="L558" s="78">
        <v>10640.365124019569</v>
      </c>
      <c r="M558" s="78">
        <v>21286.594408203131</v>
      </c>
      <c r="N558" s="78">
        <v>9808.1103554687634</v>
      </c>
      <c r="O558" s="78">
        <v>29677.525288085933</v>
      </c>
      <c r="P558" s="78">
        <v>1791.9918994140698</v>
      </c>
      <c r="Q558" s="78">
        <v>29.049033641815178</v>
      </c>
      <c r="R558" s="78">
        <v>4140.4749267578118</v>
      </c>
      <c r="S558" s="78">
        <v>26475.292652343745</v>
      </c>
      <c r="T558" s="78">
        <v>12159.384117187503</v>
      </c>
      <c r="U558" s="78">
        <v>6260.5333749999991</v>
      </c>
      <c r="V558" s="78">
        <v>43451.359826339205</v>
      </c>
      <c r="W558" s="78">
        <v>2753.8099487304689</v>
      </c>
      <c r="X558" s="78">
        <v>13193.491923828147</v>
      </c>
      <c r="Y558" s="78">
        <v>5753.1643437499997</v>
      </c>
      <c r="Z558" s="78">
        <v>385.74268298950199</v>
      </c>
      <c r="AA558" s="78">
        <v>18556.889985351554</v>
      </c>
      <c r="AB558" s="78">
        <v>14822.162501953151</v>
      </c>
      <c r="AC558" s="78">
        <v>20566.147861428588</v>
      </c>
      <c r="AD558" s="78">
        <v>25963.587984375008</v>
      </c>
      <c r="AE558" s="78">
        <v>5925.1223157552176</v>
      </c>
      <c r="AF558" s="78">
        <v>18.064723968750002</v>
      </c>
      <c r="AG558" s="78">
        <v>15252.814292968736</v>
      </c>
      <c r="AH558" s="78">
        <v>27761.076808593767</v>
      </c>
      <c r="AI558" s="78">
        <v>6983.674487304691</v>
      </c>
      <c r="AJ558" s="78">
        <v>50.131488281249887</v>
      </c>
      <c r="AK558" s="78">
        <v>2463.3585131835935</v>
      </c>
      <c r="AL558" s="78">
        <v>11529.260030273444</v>
      </c>
      <c r="AM558" s="78">
        <v>13775.862271484366</v>
      </c>
      <c r="AN558" s="78">
        <v>2464.8608886718907</v>
      </c>
      <c r="AO558" s="78">
        <v>27114.870084472695</v>
      </c>
      <c r="AP558" s="78">
        <v>213.70350000000002</v>
      </c>
      <c r="AQ558" s="78">
        <v>32924.21796484381</v>
      </c>
      <c r="AR558" s="78">
        <v>30173.320663574192</v>
      </c>
      <c r="AS558" s="78">
        <v>30026.348090820295</v>
      </c>
      <c r="AT558" s="78">
        <v>11522.093603515623</v>
      </c>
      <c r="AU558" s="78">
        <v>38180.294828125006</v>
      </c>
      <c r="AV558" s="78">
        <v>17045.544375000027</v>
      </c>
      <c r="AW558" s="78">
        <v>2206.8531546569825</v>
      </c>
      <c r="AX558" s="78">
        <v>26940.421375732425</v>
      </c>
      <c r="AY558" s="78">
        <v>37353.063650390584</v>
      </c>
    </row>
    <row r="559" spans="1:51" x14ac:dyDescent="0.25">
      <c r="A559" s="89">
        <v>43640</v>
      </c>
      <c r="B559" s="90">
        <v>6</v>
      </c>
      <c r="C559" s="78">
        <v>26846.039798828137</v>
      </c>
      <c r="D559" s="78">
        <v>24945.169195312526</v>
      </c>
      <c r="E559" s="78">
        <v>14415.955410156259</v>
      </c>
      <c r="F559" s="78">
        <v>44586.751929687554</v>
      </c>
      <c r="G559" s="78">
        <v>18636.325603515659</v>
      </c>
      <c r="H559" s="78">
        <v>4675.9699609375057</v>
      </c>
      <c r="I559" s="78">
        <v>20541.775348632797</v>
      </c>
      <c r="J559" s="78">
        <v>63.973251342773295</v>
      </c>
      <c r="K559" s="78">
        <v>12778.359887695302</v>
      </c>
      <c r="L559" s="78">
        <v>11238.564715816436</v>
      </c>
      <c r="M559" s="78">
        <v>21898.628958984369</v>
      </c>
      <c r="N559" s="78">
        <v>10300.388033203135</v>
      </c>
      <c r="O559" s="78">
        <v>31059.291644531262</v>
      </c>
      <c r="P559" s="78">
        <v>1950.09290527344</v>
      </c>
      <c r="Q559" s="78">
        <v>29.397153377532948</v>
      </c>
      <c r="R559" s="78">
        <v>4465.1655578613281</v>
      </c>
      <c r="S559" s="78">
        <v>27251.24078613281</v>
      </c>
      <c r="T559" s="78">
        <v>12672.788852539068</v>
      </c>
      <c r="U559" s="78">
        <v>6567.7682333984303</v>
      </c>
      <c r="V559" s="78">
        <v>45571.488203292349</v>
      </c>
      <c r="W559" s="78">
        <v>2948.6082275390622</v>
      </c>
      <c r="X559" s="78">
        <v>13412.242443359395</v>
      </c>
      <c r="Y559" s="78">
        <v>6771.7505761718821</v>
      </c>
      <c r="Z559" s="78">
        <v>409.92908611450196</v>
      </c>
      <c r="AA559" s="78">
        <v>19554.665816406261</v>
      </c>
      <c r="AB559" s="78">
        <v>15819.267923828149</v>
      </c>
      <c r="AC559" s="78">
        <v>21200.604621493647</v>
      </c>
      <c r="AD559" s="78">
        <v>27574.551023437518</v>
      </c>
      <c r="AE559" s="78">
        <v>6405.1696888020961</v>
      </c>
      <c r="AF559" s="78">
        <v>18.064723968750002</v>
      </c>
      <c r="AG559" s="78">
        <v>16159.206214843754</v>
      </c>
      <c r="AH559" s="78">
        <v>29549.41030859379</v>
      </c>
      <c r="AI559" s="78">
        <v>7427.0676757812507</v>
      </c>
      <c r="AJ559" s="78">
        <v>48.318563964845339</v>
      </c>
      <c r="AK559" s="78">
        <v>2587.2063037109383</v>
      </c>
      <c r="AL559" s="78">
        <v>12433.225323242181</v>
      </c>
      <c r="AM559" s="78">
        <v>14413.912338867207</v>
      </c>
      <c r="AN559" s="78">
        <v>2740.994604492189</v>
      </c>
      <c r="AO559" s="78">
        <v>28615.101723144522</v>
      </c>
      <c r="AP559" s="78">
        <v>235.68336300000004</v>
      </c>
      <c r="AQ559" s="78">
        <v>33625.755903320329</v>
      </c>
      <c r="AR559" s="78">
        <v>31848.059830078124</v>
      </c>
      <c r="AS559" s="78">
        <v>32101.740689453149</v>
      </c>
      <c r="AT559" s="78">
        <v>11847.948791015624</v>
      </c>
      <c r="AU559" s="78">
        <v>39574.634046875035</v>
      </c>
      <c r="AV559" s="78">
        <v>18813.71397265626</v>
      </c>
      <c r="AW559" s="78">
        <v>2207.0259456176736</v>
      </c>
      <c r="AX559" s="78">
        <v>28631.696536865227</v>
      </c>
      <c r="AY559" s="78">
        <v>38928.69233789065</v>
      </c>
    </row>
    <row r="560" spans="1:51" x14ac:dyDescent="0.25">
      <c r="A560" s="89">
        <v>43640</v>
      </c>
      <c r="B560" s="90">
        <v>7</v>
      </c>
      <c r="C560" s="78">
        <v>33300.681558593758</v>
      </c>
      <c r="D560" s="78">
        <v>32381.408607421876</v>
      </c>
      <c r="E560" s="78">
        <v>19865.38928710937</v>
      </c>
      <c r="F560" s="78">
        <v>58044.627964843734</v>
      </c>
      <c r="G560" s="78">
        <v>25734.729296875008</v>
      </c>
      <c r="H560" s="78">
        <v>5053.8250585937458</v>
      </c>
      <c r="I560" s="78">
        <v>26347.032190429702</v>
      </c>
      <c r="J560" s="78">
        <v>74.770118713378892</v>
      </c>
      <c r="K560" s="78">
        <v>16500.847998046884</v>
      </c>
      <c r="L560" s="78">
        <v>13689.564338863302</v>
      </c>
      <c r="M560" s="78">
        <v>26543.006513671891</v>
      </c>
      <c r="N560" s="78">
        <v>13418.698179687504</v>
      </c>
      <c r="O560" s="78">
        <v>40297.092330078107</v>
      </c>
      <c r="P560" s="78">
        <v>2051.1956494140604</v>
      </c>
      <c r="Q560" s="78">
        <v>29.625885963439949</v>
      </c>
      <c r="R560" s="78">
        <v>6302.8334716796899</v>
      </c>
      <c r="S560" s="78">
        <v>35844.836306640645</v>
      </c>
      <c r="T560" s="78">
        <v>15372.598070312493</v>
      </c>
      <c r="U560" s="78">
        <v>8524.1891474609292</v>
      </c>
      <c r="V560" s="78">
        <v>62541.389966964198</v>
      </c>
      <c r="W560" s="78">
        <v>3764.6456787109378</v>
      </c>
      <c r="X560" s="78">
        <v>15128.400359374989</v>
      </c>
      <c r="Y560" s="78">
        <v>9437.5954999999976</v>
      </c>
      <c r="Z560" s="78">
        <v>397.65849730834958</v>
      </c>
      <c r="AA560" s="78">
        <v>25725.699033203102</v>
      </c>
      <c r="AB560" s="78">
        <v>19717.395921875017</v>
      </c>
      <c r="AC560" s="78">
        <v>26756.208584879478</v>
      </c>
      <c r="AD560" s="78">
        <v>37804.548703124994</v>
      </c>
      <c r="AE560" s="78">
        <v>8610.2706038411416</v>
      </c>
      <c r="AF560" s="78">
        <v>18.064723968750002</v>
      </c>
      <c r="AG560" s="78">
        <v>21321.50263671876</v>
      </c>
      <c r="AH560" s="78">
        <v>40344.618785156264</v>
      </c>
      <c r="AI560" s="78">
        <v>9362.1583007812515</v>
      </c>
      <c r="AJ560" s="78">
        <v>55.51875683593687</v>
      </c>
      <c r="AK560" s="78">
        <v>2720.9815017107317</v>
      </c>
      <c r="AL560" s="78">
        <v>16293.844940429664</v>
      </c>
      <c r="AM560" s="78">
        <v>20185.625722656259</v>
      </c>
      <c r="AN560" s="78">
        <v>4232.78044433594</v>
      </c>
      <c r="AO560" s="78">
        <v>36134.947255859406</v>
      </c>
      <c r="AP560" s="78">
        <v>283.87237099999993</v>
      </c>
      <c r="AQ560" s="78">
        <v>40018.985261718779</v>
      </c>
      <c r="AR560" s="78">
        <v>41764.378581054712</v>
      </c>
      <c r="AS560" s="78">
        <v>42208.078482421923</v>
      </c>
      <c r="AT560" s="78">
        <v>14039.517455078108</v>
      </c>
      <c r="AU560" s="78">
        <v>53186.898046875016</v>
      </c>
      <c r="AV560" s="78">
        <v>24364.528820312509</v>
      </c>
      <c r="AW560" s="78">
        <v>2974.0447866119302</v>
      </c>
      <c r="AX560" s="78">
        <v>37658.471363525401</v>
      </c>
      <c r="AY560" s="78">
        <v>46757.99252929692</v>
      </c>
    </row>
    <row r="561" spans="1:51" x14ac:dyDescent="0.25">
      <c r="A561" s="89">
        <v>43640</v>
      </c>
      <c r="B561" s="90">
        <v>8</v>
      </c>
      <c r="C561" s="78">
        <v>43206.472531250023</v>
      </c>
      <c r="D561" s="78">
        <v>40387.454746093739</v>
      </c>
      <c r="E561" s="78">
        <v>24038.007207031256</v>
      </c>
      <c r="F561" s="78">
        <v>75215.519453124958</v>
      </c>
      <c r="G561" s="78">
        <v>32729.901902343761</v>
      </c>
      <c r="H561" s="78">
        <v>6768.6891210937574</v>
      </c>
      <c r="I561" s="78">
        <v>35341.663209960956</v>
      </c>
      <c r="J561" s="78">
        <v>85.827112197875906</v>
      </c>
      <c r="K561" s="78">
        <v>21405.902880859354</v>
      </c>
      <c r="L561" s="78">
        <v>15511.569492183618</v>
      </c>
      <c r="M561" s="78">
        <v>33391.940957031249</v>
      </c>
      <c r="N561" s="78">
        <v>15248.69021875</v>
      </c>
      <c r="O561" s="78">
        <v>52710.361598632822</v>
      </c>
      <c r="P561" s="78">
        <v>2461.5364990234402</v>
      </c>
      <c r="Q561" s="78">
        <v>30.174905776977539</v>
      </c>
      <c r="R561" s="78">
        <v>6952.3390502929751</v>
      </c>
      <c r="S561" s="78">
        <v>44461.166507812515</v>
      </c>
      <c r="T561" s="78">
        <v>18042.863158203141</v>
      </c>
      <c r="U561" s="78">
        <v>9917.6189667968811</v>
      </c>
      <c r="V561" s="78">
        <v>75946.211798995413</v>
      </c>
      <c r="W561" s="78">
        <v>4551.1524658203098</v>
      </c>
      <c r="X561" s="78">
        <v>19842.942007812511</v>
      </c>
      <c r="Y561" s="78">
        <v>12866.124746093756</v>
      </c>
      <c r="Z561" s="78">
        <v>416.97395076904286</v>
      </c>
      <c r="AA561" s="78">
        <v>32183.307130859394</v>
      </c>
      <c r="AB561" s="78">
        <v>27995.186886718759</v>
      </c>
      <c r="AC561" s="78">
        <v>33009.715484228989</v>
      </c>
      <c r="AD561" s="78">
        <v>43368.479781250004</v>
      </c>
      <c r="AE561" s="78">
        <v>11104.270052083348</v>
      </c>
      <c r="AF561" s="78">
        <v>18.064723968750002</v>
      </c>
      <c r="AG561" s="78">
        <v>26179.241585937496</v>
      </c>
      <c r="AH561" s="78">
        <v>46283.094351562511</v>
      </c>
      <c r="AI561" s="78">
        <v>12312.988818359381</v>
      </c>
      <c r="AJ561" s="78">
        <v>112.56954394531323</v>
      </c>
      <c r="AK561" s="78">
        <v>3117.5702880859344</v>
      </c>
      <c r="AL561" s="78">
        <v>19002.136410156265</v>
      </c>
      <c r="AM561" s="78">
        <v>23861.801054687483</v>
      </c>
      <c r="AN561" s="78">
        <v>4956.9288574218699</v>
      </c>
      <c r="AO561" s="78">
        <v>45394.643708007774</v>
      </c>
      <c r="AP561" s="78">
        <v>352.74159099999991</v>
      </c>
      <c r="AQ561" s="78">
        <v>54016.367491210935</v>
      </c>
      <c r="AR561" s="78">
        <v>54379.066737304674</v>
      </c>
      <c r="AS561" s="78">
        <v>50080.32146289065</v>
      </c>
      <c r="AT561" s="78">
        <v>17032.577347656239</v>
      </c>
      <c r="AU561" s="78">
        <v>67877.593394531214</v>
      </c>
      <c r="AV561" s="78">
        <v>27798.698714843729</v>
      </c>
      <c r="AW561" s="78">
        <v>3214.1171564880501</v>
      </c>
      <c r="AX561" s="78">
        <v>45322.340283203113</v>
      </c>
      <c r="AY561" s="78">
        <v>63990.724951171658</v>
      </c>
    </row>
    <row r="562" spans="1:51" x14ac:dyDescent="0.25">
      <c r="A562" s="89">
        <v>43640</v>
      </c>
      <c r="B562" s="90">
        <v>9</v>
      </c>
      <c r="C562" s="78">
        <v>49835.858539062487</v>
      </c>
      <c r="D562" s="78">
        <v>45306.244296874982</v>
      </c>
      <c r="E562" s="78">
        <v>24239.274072265624</v>
      </c>
      <c r="F562" s="78">
        <v>80637.78495312501</v>
      </c>
      <c r="G562" s="78">
        <v>38297.043508381743</v>
      </c>
      <c r="H562" s="78">
        <v>9348.7045898437464</v>
      </c>
      <c r="I562" s="78">
        <v>41951.628597656243</v>
      </c>
      <c r="J562" s="78">
        <v>102.4124546051025</v>
      </c>
      <c r="K562" s="78">
        <v>24745.931787109363</v>
      </c>
      <c r="L562" s="78">
        <v>18068.960576167992</v>
      </c>
      <c r="M562" s="78">
        <v>39739.193359375</v>
      </c>
      <c r="N562" s="78">
        <v>14553.760078125002</v>
      </c>
      <c r="O562" s="78">
        <v>61430.196000000018</v>
      </c>
      <c r="P562" s="78">
        <v>2856.2095127348553</v>
      </c>
      <c r="Q562" s="78">
        <v>30.569638729095459</v>
      </c>
      <c r="R562" s="78">
        <v>6121.2154418945274</v>
      </c>
      <c r="S562" s="78">
        <v>46822.209634765612</v>
      </c>
      <c r="T562" s="78">
        <v>18719.457667968745</v>
      </c>
      <c r="U562" s="78">
        <v>9259.3361406250133</v>
      </c>
      <c r="V562" s="78">
        <v>74611.206920089186</v>
      </c>
      <c r="W562" s="78">
        <v>5488.014453125008</v>
      </c>
      <c r="X562" s="78">
        <v>23672.01422159584</v>
      </c>
      <c r="Y562" s="78">
        <v>16012.075449218746</v>
      </c>
      <c r="Z562" s="78">
        <v>473.89722835693357</v>
      </c>
      <c r="AA562" s="78">
        <v>34578.073662109367</v>
      </c>
      <c r="AB562" s="78">
        <v>36606.490695312496</v>
      </c>
      <c r="AC562" s="78">
        <v>34969.643914622437</v>
      </c>
      <c r="AD562" s="78">
        <v>41509.520265625011</v>
      </c>
      <c r="AE562" s="78">
        <v>12363.500335286453</v>
      </c>
      <c r="AF562" s="78">
        <v>18.064723968750002</v>
      </c>
      <c r="AG562" s="78">
        <v>27106.573316406248</v>
      </c>
      <c r="AH562" s="78">
        <v>42836.188691406285</v>
      </c>
      <c r="AI562" s="78">
        <v>14496.743505859369</v>
      </c>
      <c r="AJ562" s="78">
        <v>202.63440722656208</v>
      </c>
      <c r="AK562" s="78">
        <v>3396.4420911507254</v>
      </c>
      <c r="AL562" s="78">
        <v>18749.904054687493</v>
      </c>
      <c r="AM562" s="78">
        <v>24180.184291015663</v>
      </c>
      <c r="AN562" s="78">
        <v>4275.9126220703183</v>
      </c>
      <c r="AO562" s="78">
        <v>50785.39350878905</v>
      </c>
      <c r="AP562" s="78">
        <v>456.05332506775903</v>
      </c>
      <c r="AQ562" s="78">
        <v>68171.954552734358</v>
      </c>
      <c r="AR562" s="78">
        <v>64245.759463867209</v>
      </c>
      <c r="AS562" s="78">
        <v>52921.102771484388</v>
      </c>
      <c r="AT562" s="78">
        <v>19354.409941406258</v>
      </c>
      <c r="AU562" s="78">
        <v>73394.676855468773</v>
      </c>
      <c r="AV562" s="78">
        <v>26982.275882812519</v>
      </c>
      <c r="AW562" s="78">
        <v>2782.5294478179972</v>
      </c>
      <c r="AX562" s="78">
        <v>44155.929597167982</v>
      </c>
      <c r="AY562" s="78">
        <v>83487.865886718806</v>
      </c>
    </row>
    <row r="563" spans="1:51" x14ac:dyDescent="0.25">
      <c r="A563" s="89">
        <v>43640</v>
      </c>
      <c r="B563" s="90">
        <v>10</v>
      </c>
      <c r="C563" s="78">
        <v>55696.213707031333</v>
      </c>
      <c r="D563" s="78">
        <v>48688.649929687475</v>
      </c>
      <c r="E563" s="78">
        <v>25547.84542968751</v>
      </c>
      <c r="F563" s="78">
        <v>87361.69090625002</v>
      </c>
      <c r="G563" s="78">
        <v>43029.889678404172</v>
      </c>
      <c r="H563" s="78">
        <v>10529.451464843754</v>
      </c>
      <c r="I563" s="78">
        <v>47593.658132812496</v>
      </c>
      <c r="J563" s="78">
        <v>120.7466354370118</v>
      </c>
      <c r="K563" s="78">
        <v>29647.462158203136</v>
      </c>
      <c r="L563" s="78">
        <v>19657.475583980489</v>
      </c>
      <c r="M563" s="78">
        <v>45335.859812500014</v>
      </c>
      <c r="N563" s="78">
        <v>15561.960023437501</v>
      </c>
      <c r="O563" s="78">
        <v>68967.531841796852</v>
      </c>
      <c r="P563" s="78">
        <v>2680.0391165696597</v>
      </c>
      <c r="Q563" s="78">
        <v>30.897592067718513</v>
      </c>
      <c r="R563" s="78">
        <v>6208.2085571289017</v>
      </c>
      <c r="S563" s="78">
        <v>50647.120853515633</v>
      </c>
      <c r="T563" s="78">
        <v>20489.815076171879</v>
      </c>
      <c r="U563" s="78">
        <v>9794.8202128906305</v>
      </c>
      <c r="V563" s="78">
        <v>77499.622650526668</v>
      </c>
      <c r="W563" s="78">
        <v>6511.9980712890592</v>
      </c>
      <c r="X563" s="78">
        <v>26600.452899237618</v>
      </c>
      <c r="Y563" s="78">
        <v>18675.965476562491</v>
      </c>
      <c r="Z563" s="78">
        <v>522.64206507568349</v>
      </c>
      <c r="AA563" s="78">
        <v>36641.385714843746</v>
      </c>
      <c r="AB563" s="78">
        <v>42287.417890625009</v>
      </c>
      <c r="AC563" s="78">
        <v>38819.807799483111</v>
      </c>
      <c r="AD563" s="78">
        <v>43058.390796875006</v>
      </c>
      <c r="AE563" s="78">
        <v>14075.708700520838</v>
      </c>
      <c r="AF563" s="78">
        <v>18.064723968750002</v>
      </c>
      <c r="AG563" s="78">
        <v>28456.419843749998</v>
      </c>
      <c r="AH563" s="78">
        <v>43685.043742187547</v>
      </c>
      <c r="AI563" s="78">
        <v>16295.4615234375</v>
      </c>
      <c r="AJ563" s="78">
        <v>255.87080419921892</v>
      </c>
      <c r="AK563" s="78">
        <v>3652.6835327702747</v>
      </c>
      <c r="AL563" s="78">
        <v>19297.364787109382</v>
      </c>
      <c r="AM563" s="78">
        <v>26920.56183593754</v>
      </c>
      <c r="AN563" s="78">
        <v>4370.183081054689</v>
      </c>
      <c r="AO563" s="78">
        <v>55985.850451171886</v>
      </c>
      <c r="AP563" s="78">
        <v>679.32606433465583</v>
      </c>
      <c r="AQ563" s="78">
        <v>80250.686990234492</v>
      </c>
      <c r="AR563" s="78">
        <v>71931.363601562538</v>
      </c>
      <c r="AS563" s="78">
        <v>56096.856208984369</v>
      </c>
      <c r="AT563" s="78">
        <v>21000.06447265626</v>
      </c>
      <c r="AU563" s="78">
        <v>79614.983878906249</v>
      </c>
      <c r="AV563" s="78">
        <v>27707.143570312492</v>
      </c>
      <c r="AW563" s="78">
        <v>2784.4080550106178</v>
      </c>
      <c r="AX563" s="78">
        <v>45994.042609863296</v>
      </c>
      <c r="AY563" s="78">
        <v>98994.861437500091</v>
      </c>
    </row>
    <row r="564" spans="1:51" x14ac:dyDescent="0.25">
      <c r="A564" s="89">
        <v>43640</v>
      </c>
      <c r="B564" s="90">
        <v>11</v>
      </c>
      <c r="C564" s="78">
        <v>60531.177136718783</v>
      </c>
      <c r="D564" s="78">
        <v>51620.859898437491</v>
      </c>
      <c r="E564" s="78">
        <v>27595.126835937495</v>
      </c>
      <c r="F564" s="78">
        <v>94415.507335937567</v>
      </c>
      <c r="G564" s="78">
        <v>47268.705700241291</v>
      </c>
      <c r="H564" s="78">
        <v>11051.640761718754</v>
      </c>
      <c r="I564" s="78">
        <v>52405.566111328146</v>
      </c>
      <c r="J564" s="78">
        <v>110.46614646911618</v>
      </c>
      <c r="K564" s="78">
        <v>31827.855273437519</v>
      </c>
      <c r="L564" s="78">
        <v>20566.131974605498</v>
      </c>
      <c r="M564" s="78">
        <v>44532.216992187467</v>
      </c>
      <c r="N564" s="78">
        <v>17206.763167968755</v>
      </c>
      <c r="O564" s="78">
        <v>74523.936650390649</v>
      </c>
      <c r="P564" s="78">
        <v>3071.1836790993325</v>
      </c>
      <c r="Q564" s="78">
        <v>31.213892936706539</v>
      </c>
      <c r="R564" s="78">
        <v>6670.0452758788952</v>
      </c>
      <c r="S564" s="78">
        <v>55363.872478515608</v>
      </c>
      <c r="T564" s="78">
        <v>22976.018457031256</v>
      </c>
      <c r="U564" s="78">
        <v>10772.741902343761</v>
      </c>
      <c r="V564" s="78">
        <v>82866.104326276705</v>
      </c>
      <c r="W564" s="78">
        <v>6765.6634765624995</v>
      </c>
      <c r="X564" s="78">
        <v>26995.197652809111</v>
      </c>
      <c r="Y564" s="78">
        <v>19957.574433593745</v>
      </c>
      <c r="Z564" s="78">
        <v>537.70735917968818</v>
      </c>
      <c r="AA564" s="78">
        <v>38607.238033203103</v>
      </c>
      <c r="AB564" s="78">
        <v>44804.485027343726</v>
      </c>
      <c r="AC564" s="78">
        <v>41934.260625451432</v>
      </c>
      <c r="AD564" s="78">
        <v>45678.123128906263</v>
      </c>
      <c r="AE564" s="78">
        <v>15321.541149739587</v>
      </c>
      <c r="AF564" s="78">
        <v>18.064723968750002</v>
      </c>
      <c r="AG564" s="78">
        <v>29931.767234374995</v>
      </c>
      <c r="AH564" s="78">
        <v>47080.507828125003</v>
      </c>
      <c r="AI564" s="78">
        <v>17266.128124999999</v>
      </c>
      <c r="AJ564" s="78">
        <v>265.66711962890594</v>
      </c>
      <c r="AK564" s="78">
        <v>3852.6769586764685</v>
      </c>
      <c r="AL564" s="78">
        <v>20547.364855468757</v>
      </c>
      <c r="AM564" s="78">
        <v>28838.540175781261</v>
      </c>
      <c r="AN564" s="78">
        <v>4641.9848876953201</v>
      </c>
      <c r="AO564" s="78">
        <v>58893.426665039042</v>
      </c>
      <c r="AP564" s="78">
        <v>820.77230082311644</v>
      </c>
      <c r="AQ564" s="78">
        <v>87846.283964843708</v>
      </c>
      <c r="AR564" s="78">
        <v>76060.418998046909</v>
      </c>
      <c r="AS564" s="78">
        <v>59669.708953125017</v>
      </c>
      <c r="AT564" s="78">
        <v>21716.195886718742</v>
      </c>
      <c r="AU564" s="78">
        <v>83757.679984374932</v>
      </c>
      <c r="AV564" s="78">
        <v>30036.379839843779</v>
      </c>
      <c r="AW564" s="78">
        <v>2971.8889563803646</v>
      </c>
      <c r="AX564" s="78">
        <v>48525.352365722691</v>
      </c>
      <c r="AY564" s="78">
        <v>108111.96496874998</v>
      </c>
    </row>
    <row r="565" spans="1:51" x14ac:dyDescent="0.25">
      <c r="A565" s="89">
        <v>43640</v>
      </c>
      <c r="B565" s="90">
        <v>12</v>
      </c>
      <c r="C565" s="78">
        <v>64314.644511718725</v>
      </c>
      <c r="D565" s="78">
        <v>53678.277636718762</v>
      </c>
      <c r="E565" s="78">
        <v>29501.491816406262</v>
      </c>
      <c r="F565" s="78">
        <v>100889.07297656256</v>
      </c>
      <c r="G565" s="78">
        <v>50111.645944557946</v>
      </c>
      <c r="H565" s="78">
        <v>11395.709492187507</v>
      </c>
      <c r="I565" s="78">
        <v>55453.372850585896</v>
      </c>
      <c r="J565" s="78">
        <v>118.15925216674809</v>
      </c>
      <c r="K565" s="78">
        <v>33184.762011718762</v>
      </c>
      <c r="L565" s="78">
        <v>20645.916299800789</v>
      </c>
      <c r="M565" s="78">
        <v>44646.924242187524</v>
      </c>
      <c r="N565" s="78">
        <v>18877.789894531241</v>
      </c>
      <c r="O565" s="78">
        <v>77595.157654296912</v>
      </c>
      <c r="P565" s="78">
        <v>3056.2619003130703</v>
      </c>
      <c r="Q565" s="78">
        <v>33.365594863891609</v>
      </c>
      <c r="R565" s="78">
        <v>7246.3072631835939</v>
      </c>
      <c r="S565" s="78">
        <v>58791.517910156253</v>
      </c>
      <c r="T565" s="78">
        <v>25458.182478515628</v>
      </c>
      <c r="U565" s="78">
        <v>11993.173156249999</v>
      </c>
      <c r="V565" s="78">
        <v>88717.063779370379</v>
      </c>
      <c r="W565" s="78">
        <v>7196.3292236328198</v>
      </c>
      <c r="X565" s="78">
        <v>27517.303290715969</v>
      </c>
      <c r="Y565" s="78">
        <v>20731.30990234375</v>
      </c>
      <c r="Z565" s="78">
        <v>506.97083089599613</v>
      </c>
      <c r="AA565" s="78">
        <v>40448.919191406269</v>
      </c>
      <c r="AB565" s="78">
        <v>46359.425914062514</v>
      </c>
      <c r="AC565" s="78">
        <v>45104.510154038682</v>
      </c>
      <c r="AD565" s="78">
        <v>48974.786902343767</v>
      </c>
      <c r="AE565" s="78">
        <v>15196.869520833356</v>
      </c>
      <c r="AF565" s="78">
        <v>18.064723968750002</v>
      </c>
      <c r="AG565" s="78">
        <v>31458.972906249997</v>
      </c>
      <c r="AH565" s="78">
        <v>50739.105707031224</v>
      </c>
      <c r="AI565" s="78">
        <v>17738.410742187501</v>
      </c>
      <c r="AJ565" s="78">
        <v>284.42407080078118</v>
      </c>
      <c r="AK565" s="78">
        <v>4125.1551880183215</v>
      </c>
      <c r="AL565" s="78">
        <v>21870.248769531256</v>
      </c>
      <c r="AM565" s="78">
        <v>30427.209734375021</v>
      </c>
      <c r="AN565" s="78">
        <v>5071.3163085937385</v>
      </c>
      <c r="AO565" s="78">
        <v>61873.450147460899</v>
      </c>
      <c r="AP565" s="78">
        <v>693.3397479850006</v>
      </c>
      <c r="AQ565" s="78">
        <v>92299.601359374952</v>
      </c>
      <c r="AR565" s="78">
        <v>79509.12169726564</v>
      </c>
      <c r="AS565" s="78">
        <v>62898.414966796881</v>
      </c>
      <c r="AT565" s="78">
        <v>22611.759261718758</v>
      </c>
      <c r="AU565" s="78">
        <v>87937.472160156321</v>
      </c>
      <c r="AV565" s="78">
        <v>32125.966261718753</v>
      </c>
      <c r="AW565" s="78">
        <v>3259.9071488941186</v>
      </c>
      <c r="AX565" s="78">
        <v>52099.112021484332</v>
      </c>
      <c r="AY565" s="78">
        <v>113722.92092187516</v>
      </c>
    </row>
    <row r="566" spans="1:51" x14ac:dyDescent="0.25">
      <c r="A566" s="89">
        <v>43640</v>
      </c>
      <c r="B566" s="90">
        <v>13</v>
      </c>
      <c r="C566" s="78">
        <v>66076.734539062469</v>
      </c>
      <c r="D566" s="78">
        <v>56859.937359374992</v>
      </c>
      <c r="E566" s="78">
        <v>31212.334179687474</v>
      </c>
      <c r="F566" s="78">
        <v>104758.00156250005</v>
      </c>
      <c r="G566" s="78">
        <v>50713.806445800481</v>
      </c>
      <c r="H566" s="78">
        <v>11611.653828125001</v>
      </c>
      <c r="I566" s="78">
        <v>56336.666839843725</v>
      </c>
      <c r="J566" s="78">
        <v>114.4401607513427</v>
      </c>
      <c r="K566" s="78">
        <v>31229.171679687515</v>
      </c>
      <c r="L566" s="78">
        <v>20583.386162105508</v>
      </c>
      <c r="M566" s="78">
        <v>45649.07486718749</v>
      </c>
      <c r="N566" s="78">
        <v>19769.643859375003</v>
      </c>
      <c r="O566" s="78">
        <v>78877.132148437493</v>
      </c>
      <c r="P566" s="78">
        <v>3032.0335467202731</v>
      </c>
      <c r="Q566" s="78">
        <v>38.947536468505859</v>
      </c>
      <c r="R566" s="78">
        <v>7653.648205566401</v>
      </c>
      <c r="S566" s="78">
        <v>60504.914999999986</v>
      </c>
      <c r="T566" s="78">
        <v>26923.694349609377</v>
      </c>
      <c r="U566" s="78">
        <v>12930.79822265624</v>
      </c>
      <c r="V566" s="78">
        <v>92039.528391276734</v>
      </c>
      <c r="W566" s="78">
        <v>6805.8060302734402</v>
      </c>
      <c r="X566" s="78">
        <v>27532.5292948522</v>
      </c>
      <c r="Y566" s="78">
        <v>20622.34916796875</v>
      </c>
      <c r="Z566" s="78">
        <v>521.41267025146499</v>
      </c>
      <c r="AA566" s="78">
        <v>41737.252677734403</v>
      </c>
      <c r="AB566" s="78">
        <v>46841.461269531268</v>
      </c>
      <c r="AC566" s="78">
        <v>46957.541037352916</v>
      </c>
      <c r="AD566" s="78">
        <v>50787.022855468771</v>
      </c>
      <c r="AE566" s="78">
        <v>14311.316544270856</v>
      </c>
      <c r="AF566" s="78">
        <v>18.064723968750002</v>
      </c>
      <c r="AG566" s="78">
        <v>32270.683062499993</v>
      </c>
      <c r="AH566" s="78">
        <v>52446.918199218737</v>
      </c>
      <c r="AI566" s="78">
        <v>17943.945117187501</v>
      </c>
      <c r="AJ566" s="78">
        <v>263.28565478515719</v>
      </c>
      <c r="AK566" s="78">
        <v>4113.5007261605424</v>
      </c>
      <c r="AL566" s="78">
        <v>23266.721478515625</v>
      </c>
      <c r="AM566" s="78">
        <v>31020.733429687512</v>
      </c>
      <c r="AN566" s="78">
        <v>5272.4404296874991</v>
      </c>
      <c r="AO566" s="78">
        <v>63461.753617187554</v>
      </c>
      <c r="AP566" s="78">
        <v>740.49379089733122</v>
      </c>
      <c r="AQ566" s="78">
        <v>93813.9977773438</v>
      </c>
      <c r="AR566" s="78">
        <v>80386.02767187501</v>
      </c>
      <c r="AS566" s="78">
        <v>65010.087359374971</v>
      </c>
      <c r="AT566" s="78">
        <v>22832.747058593752</v>
      </c>
      <c r="AU566" s="78">
        <v>89991.102667968778</v>
      </c>
      <c r="AV566" s="78">
        <v>33394.14514453122</v>
      </c>
      <c r="AW566" s="78">
        <v>3510.403949620048</v>
      </c>
      <c r="AX566" s="78">
        <v>53964.553100585952</v>
      </c>
      <c r="AY566" s="78">
        <v>115313.0970156251</v>
      </c>
    </row>
    <row r="567" spans="1:51" x14ac:dyDescent="0.25">
      <c r="A567" s="89">
        <v>43640</v>
      </c>
      <c r="B567" s="90">
        <v>14</v>
      </c>
      <c r="C567" s="78">
        <v>66292.801796875065</v>
      </c>
      <c r="D567" s="78">
        <v>56049.772511718824</v>
      </c>
      <c r="E567" s="78">
        <v>31708.535664062485</v>
      </c>
      <c r="F567" s="78">
        <v>107132.36715624995</v>
      </c>
      <c r="G567" s="78">
        <v>48721.114774133071</v>
      </c>
      <c r="H567" s="78">
        <v>11060.076906350854</v>
      </c>
      <c r="I567" s="78">
        <v>56652.544748046865</v>
      </c>
      <c r="J567" s="78">
        <v>118.3075065612793</v>
      </c>
      <c r="K567" s="78">
        <v>30665.812988281261</v>
      </c>
      <c r="L567" s="78">
        <v>19850.159619136739</v>
      </c>
      <c r="M567" s="78">
        <v>44872.617062499972</v>
      </c>
      <c r="N567" s="78">
        <v>20198.973593749997</v>
      </c>
      <c r="O567" s="78">
        <v>78737.818419921867</v>
      </c>
      <c r="P567" s="78">
        <v>3139.3831770906318</v>
      </c>
      <c r="Q567" s="78">
        <v>44.198522567749052</v>
      </c>
      <c r="R567" s="78">
        <v>7892.1593383788995</v>
      </c>
      <c r="S567" s="78">
        <v>60519.191546875023</v>
      </c>
      <c r="T567" s="78">
        <v>27382.450837890625</v>
      </c>
      <c r="U567" s="78">
        <v>13198.923677734381</v>
      </c>
      <c r="V567" s="78">
        <v>94605.255168401694</v>
      </c>
      <c r="W567" s="78">
        <v>6731.3137207031314</v>
      </c>
      <c r="X567" s="78">
        <v>27177.894592769961</v>
      </c>
      <c r="Y567" s="78">
        <v>20010.273124999996</v>
      </c>
      <c r="Z567" s="78">
        <v>486.99914822998034</v>
      </c>
      <c r="AA567" s="78">
        <v>40829.296138671896</v>
      </c>
      <c r="AB567" s="78">
        <v>46517.568238281274</v>
      </c>
      <c r="AC567" s="78">
        <v>47593.616350125521</v>
      </c>
      <c r="AD567" s="78">
        <v>51926.567359375003</v>
      </c>
      <c r="AE567" s="78">
        <v>15134.289604817704</v>
      </c>
      <c r="AF567" s="78">
        <v>18.064723968750002</v>
      </c>
      <c r="AG567" s="78">
        <v>32412.647804687484</v>
      </c>
      <c r="AH567" s="78">
        <v>53403.485109374989</v>
      </c>
      <c r="AI567" s="78">
        <v>17251.409765624998</v>
      </c>
      <c r="AJ567" s="78">
        <v>215.59834399414018</v>
      </c>
      <c r="AK567" s="78">
        <v>4035.5758271791046</v>
      </c>
      <c r="AL567" s="78">
        <v>24249.591564453131</v>
      </c>
      <c r="AM567" s="78">
        <v>32100.536712890633</v>
      </c>
      <c r="AN567" s="78">
        <v>5502.3790527343808</v>
      </c>
      <c r="AO567" s="78">
        <v>63980.958324218729</v>
      </c>
      <c r="AP567" s="78">
        <v>752.06441691680141</v>
      </c>
      <c r="AQ567" s="78">
        <v>94288.888718749891</v>
      </c>
      <c r="AR567" s="78">
        <v>79384.753492187549</v>
      </c>
      <c r="AS567" s="78">
        <v>65258.240800781306</v>
      </c>
      <c r="AT567" s="78">
        <v>22364.078933593737</v>
      </c>
      <c r="AU567" s="78">
        <v>90913.117902343743</v>
      </c>
      <c r="AV567" s="78">
        <v>33715.306476562509</v>
      </c>
      <c r="AW567" s="78">
        <v>3630.6037882278329</v>
      </c>
      <c r="AX567" s="78">
        <v>55141.645168457042</v>
      </c>
      <c r="AY567" s="78">
        <v>116085.83126953134</v>
      </c>
    </row>
    <row r="568" spans="1:51" x14ac:dyDescent="0.25">
      <c r="A568" s="89">
        <v>43640</v>
      </c>
      <c r="B568" s="90">
        <v>15</v>
      </c>
      <c r="C568" s="78">
        <v>65762.278476562511</v>
      </c>
      <c r="D568" s="78">
        <v>56968.984523437422</v>
      </c>
      <c r="E568" s="78">
        <v>32423.475351562491</v>
      </c>
      <c r="F568" s="78">
        <v>106568.01653906252</v>
      </c>
      <c r="G568" s="78">
        <v>51549.559700268008</v>
      </c>
      <c r="H568" s="78">
        <v>11457.926132812499</v>
      </c>
      <c r="I568" s="78">
        <v>56185.968362304673</v>
      </c>
      <c r="J568" s="78">
        <v>111.6220760345459</v>
      </c>
      <c r="K568" s="78">
        <v>31288.711425781239</v>
      </c>
      <c r="L568" s="78">
        <v>20068.069490230497</v>
      </c>
      <c r="M568" s="78">
        <v>46897.493101562475</v>
      </c>
      <c r="N568" s="78">
        <v>19846.388531250002</v>
      </c>
      <c r="O568" s="78">
        <v>78336.447917968704</v>
      </c>
      <c r="P568" s="78">
        <v>2907.9665484133525</v>
      </c>
      <c r="Q568" s="78">
        <v>36.537990570068366</v>
      </c>
      <c r="R568" s="78">
        <v>8139.1541625976561</v>
      </c>
      <c r="S568" s="78">
        <v>61897.008582031282</v>
      </c>
      <c r="T568" s="78">
        <v>27223.045197265652</v>
      </c>
      <c r="U568" s="78">
        <v>13048.080072265629</v>
      </c>
      <c r="V568" s="78">
        <v>95459.004531839193</v>
      </c>
      <c r="W568" s="78">
        <v>6890.3128662109384</v>
      </c>
      <c r="X568" s="78">
        <v>27465.072868272608</v>
      </c>
      <c r="Y568" s="78">
        <v>20564.386332031245</v>
      </c>
      <c r="Z568" s="78">
        <v>473.30355931396485</v>
      </c>
      <c r="AA568" s="78">
        <v>42156.225634765593</v>
      </c>
      <c r="AB568" s="78">
        <v>45916.586449218725</v>
      </c>
      <c r="AC568" s="78">
        <v>47161.974389972987</v>
      </c>
      <c r="AD568" s="78">
        <v>52937.644000000008</v>
      </c>
      <c r="AE568" s="78">
        <v>15390.334024739595</v>
      </c>
      <c r="AF568" s="78">
        <v>18.064723968750002</v>
      </c>
      <c r="AG568" s="78">
        <v>32766.526242187494</v>
      </c>
      <c r="AH568" s="78">
        <v>55023.894703124985</v>
      </c>
      <c r="AI568" s="78">
        <v>17775.942675781251</v>
      </c>
      <c r="AJ568" s="78">
        <v>254.53048144531277</v>
      </c>
      <c r="AK568" s="78">
        <v>4027.8421074082171</v>
      </c>
      <c r="AL568" s="78">
        <v>24469.168406250006</v>
      </c>
      <c r="AM568" s="78">
        <v>32120.228996093716</v>
      </c>
      <c r="AN568" s="78">
        <v>5712.1532714843579</v>
      </c>
      <c r="AO568" s="78">
        <v>64151.987497070288</v>
      </c>
      <c r="AP568" s="78">
        <v>601.81613839390639</v>
      </c>
      <c r="AQ568" s="78">
        <v>93143.456492187455</v>
      </c>
      <c r="AR568" s="78">
        <v>81170.278873046846</v>
      </c>
      <c r="AS568" s="78">
        <v>66847.956550781251</v>
      </c>
      <c r="AT568" s="78">
        <v>22301.964746093741</v>
      </c>
      <c r="AU568" s="78">
        <v>91216.154429687493</v>
      </c>
      <c r="AV568" s="78">
        <v>34918.561851562496</v>
      </c>
      <c r="AW568" s="78">
        <v>3915.2325031642881</v>
      </c>
      <c r="AX568" s="78">
        <v>56632.161423339865</v>
      </c>
      <c r="AY568" s="78">
        <v>114275.43635156252</v>
      </c>
    </row>
    <row r="569" spans="1:51" x14ac:dyDescent="0.25">
      <c r="A569" s="89">
        <v>43640</v>
      </c>
      <c r="B569" s="90">
        <v>16</v>
      </c>
      <c r="C569" s="78">
        <v>63787.916628906227</v>
      </c>
      <c r="D569" s="78">
        <v>58041.794488281252</v>
      </c>
      <c r="E569" s="78">
        <v>31892.736679687521</v>
      </c>
      <c r="F569" s="78">
        <v>104542.09341406246</v>
      </c>
      <c r="G569" s="78">
        <v>52984.202599781835</v>
      </c>
      <c r="H569" s="78">
        <v>11196.940527343766</v>
      </c>
      <c r="I569" s="78">
        <v>55428.780083984289</v>
      </c>
      <c r="J569" s="78">
        <v>111.7714595794678</v>
      </c>
      <c r="K569" s="78">
        <v>31594.854296875012</v>
      </c>
      <c r="L569" s="78">
        <v>19837.951592769605</v>
      </c>
      <c r="M569" s="78">
        <v>46902.819816406241</v>
      </c>
      <c r="N569" s="78">
        <v>19708.669878906243</v>
      </c>
      <c r="O569" s="78">
        <v>77831.61371289067</v>
      </c>
      <c r="P569" s="78">
        <v>2936.6492890630025</v>
      </c>
      <c r="Q569" s="78">
        <v>38.039922714233398</v>
      </c>
      <c r="R569" s="78">
        <v>8214.109399414061</v>
      </c>
      <c r="S569" s="78">
        <v>62669.088339843831</v>
      </c>
      <c r="T569" s="78">
        <v>26900.33623242188</v>
      </c>
      <c r="U569" s="78">
        <v>12790.109064453132</v>
      </c>
      <c r="V569" s="78">
        <v>95776.686161964142</v>
      </c>
      <c r="W569" s="78">
        <v>7157.6689453125</v>
      </c>
      <c r="X569" s="78">
        <v>27940.81557304622</v>
      </c>
      <c r="Y569" s="78">
        <v>20510.663800781247</v>
      </c>
      <c r="Z569" s="78">
        <v>494.66216910400397</v>
      </c>
      <c r="AA569" s="78">
        <v>42703.658464843742</v>
      </c>
      <c r="AB569" s="78">
        <v>45230.482105468785</v>
      </c>
      <c r="AC569" s="78">
        <v>46589.787627840145</v>
      </c>
      <c r="AD569" s="78">
        <v>53088.741460937556</v>
      </c>
      <c r="AE569" s="78">
        <v>15259.074421223944</v>
      </c>
      <c r="AF569" s="78">
        <v>18.064723968750002</v>
      </c>
      <c r="AG569" s="78">
        <v>32930.322156249997</v>
      </c>
      <c r="AH569" s="78">
        <v>56601.833109375002</v>
      </c>
      <c r="AI569" s="78">
        <v>18338.20166015625</v>
      </c>
      <c r="AJ569" s="78">
        <v>257.71083740234286</v>
      </c>
      <c r="AK569" s="78">
        <v>4282.3736545421189</v>
      </c>
      <c r="AL569" s="78">
        <v>25167.156226562507</v>
      </c>
      <c r="AM569" s="78">
        <v>32754.933060546864</v>
      </c>
      <c r="AN569" s="78">
        <v>5967.6024414062504</v>
      </c>
      <c r="AO569" s="78">
        <v>64562.056881835917</v>
      </c>
      <c r="AP569" s="78">
        <v>511.53161570816422</v>
      </c>
      <c r="AQ569" s="78">
        <v>91853.724835937552</v>
      </c>
      <c r="AR569" s="78">
        <v>81713.473812499986</v>
      </c>
      <c r="AS569" s="78">
        <v>68425.149187499992</v>
      </c>
      <c r="AT569" s="78">
        <v>22527.460074218743</v>
      </c>
      <c r="AU569" s="78">
        <v>90773.53041015628</v>
      </c>
      <c r="AV569" s="78">
        <v>35624.544214843743</v>
      </c>
      <c r="AW569" s="78">
        <v>4261.3286328125105</v>
      </c>
      <c r="AX569" s="78">
        <v>57414.383803710938</v>
      </c>
      <c r="AY569" s="78">
        <v>111952.43673828142</v>
      </c>
    </row>
    <row r="570" spans="1:51" x14ac:dyDescent="0.25">
      <c r="A570" s="89">
        <v>43640</v>
      </c>
      <c r="B570" s="90">
        <v>17</v>
      </c>
      <c r="C570" s="78">
        <v>64064.309527343699</v>
      </c>
      <c r="D570" s="78">
        <v>60997.559214843772</v>
      </c>
      <c r="E570" s="78">
        <v>32394.67564453122</v>
      </c>
      <c r="F570" s="78">
        <v>106598.1596328125</v>
      </c>
      <c r="G570" s="78">
        <v>50528.28011132808</v>
      </c>
      <c r="H570" s="78">
        <v>11208.266914062504</v>
      </c>
      <c r="I570" s="78">
        <v>56204.938358398431</v>
      </c>
      <c r="J570" s="78">
        <v>114.29139137268071</v>
      </c>
      <c r="K570" s="78">
        <v>32807.420605468746</v>
      </c>
      <c r="L570" s="78">
        <v>19440.008122066454</v>
      </c>
      <c r="M570" s="78">
        <v>47756.537062499985</v>
      </c>
      <c r="N570" s="78">
        <v>20235.834066406249</v>
      </c>
      <c r="O570" s="78">
        <v>79922.753708984339</v>
      </c>
      <c r="P570" s="78">
        <v>3179.2747217407309</v>
      </c>
      <c r="Q570" s="78">
        <v>37.239507675170898</v>
      </c>
      <c r="R570" s="78">
        <v>8817.4167114257816</v>
      </c>
      <c r="S570" s="78">
        <v>66417.88617968747</v>
      </c>
      <c r="T570" s="78">
        <v>26642.951267578122</v>
      </c>
      <c r="U570" s="78">
        <v>12686.497623046871</v>
      </c>
      <c r="V570" s="78">
        <v>102061.60784196423</v>
      </c>
      <c r="W570" s="78">
        <v>7198.3635742187598</v>
      </c>
      <c r="X570" s="78">
        <v>27980.843539621299</v>
      </c>
      <c r="Y570" s="78">
        <v>20725.857656249995</v>
      </c>
      <c r="Z570" s="78">
        <v>510.75872965087905</v>
      </c>
      <c r="AA570" s="78">
        <v>44605.300134765574</v>
      </c>
      <c r="AB570" s="78">
        <v>44436.931054687455</v>
      </c>
      <c r="AC570" s="78">
        <v>47449.955523512021</v>
      </c>
      <c r="AD570" s="78">
        <v>56799.131359374944</v>
      </c>
      <c r="AE570" s="78">
        <v>15695.440821614591</v>
      </c>
      <c r="AF570" s="78">
        <v>18.064723968750002</v>
      </c>
      <c r="AG570" s="78">
        <v>35380.747374999999</v>
      </c>
      <c r="AH570" s="78">
        <v>60366.707078125015</v>
      </c>
      <c r="AI570" s="78">
        <v>19013.176562500001</v>
      </c>
      <c r="AJ570" s="78">
        <v>244.40049780273489</v>
      </c>
      <c r="AK570" s="78">
        <v>4199.2205601922869</v>
      </c>
      <c r="AL570" s="78">
        <v>27641.546296874985</v>
      </c>
      <c r="AM570" s="78">
        <v>34464.953964843742</v>
      </c>
      <c r="AN570" s="78">
        <v>6762.4375</v>
      </c>
      <c r="AO570" s="78">
        <v>67179.280159179631</v>
      </c>
      <c r="AP570" s="78">
        <v>530.73994713426407</v>
      </c>
      <c r="AQ570" s="78">
        <v>92304.010187500098</v>
      </c>
      <c r="AR570" s="78">
        <v>84825.638513671889</v>
      </c>
      <c r="AS570" s="78">
        <v>72453.8340703125</v>
      </c>
      <c r="AT570" s="78">
        <v>23234.183148437492</v>
      </c>
      <c r="AU570" s="78">
        <v>94380.183953125015</v>
      </c>
      <c r="AV570" s="78">
        <v>37704.929910156214</v>
      </c>
      <c r="AW570" s="78">
        <v>4547.1977773437602</v>
      </c>
      <c r="AX570" s="78">
        <v>61696.354597167963</v>
      </c>
      <c r="AY570" s="78">
        <v>111695.82687500022</v>
      </c>
    </row>
    <row r="571" spans="1:51" x14ac:dyDescent="0.25">
      <c r="A571" s="89">
        <v>43640</v>
      </c>
      <c r="B571" s="90">
        <v>18</v>
      </c>
      <c r="C571" s="78">
        <v>64902.177367187505</v>
      </c>
      <c r="D571" s="78">
        <v>55687.860585937538</v>
      </c>
      <c r="E571" s="78">
        <v>34369.645742187451</v>
      </c>
      <c r="F571" s="78">
        <v>111623.04934374992</v>
      </c>
      <c r="G571" s="78">
        <v>44621.579166015603</v>
      </c>
      <c r="H571" s="78">
        <v>9227.131738281254</v>
      </c>
      <c r="I571" s="78">
        <v>55573.536234374973</v>
      </c>
      <c r="J571" s="78">
        <v>114.55536460876451</v>
      </c>
      <c r="K571" s="78">
        <v>33076.435644531237</v>
      </c>
      <c r="L571" s="78">
        <v>18481.769484371096</v>
      </c>
      <c r="M571" s="78">
        <v>42576.838339843736</v>
      </c>
      <c r="N571" s="78">
        <v>20963.08050781249</v>
      </c>
      <c r="O571" s="78">
        <v>79246.174628906316</v>
      </c>
      <c r="P571" s="78">
        <v>2724.7597568504316</v>
      </c>
      <c r="Q571" s="78">
        <v>38.711671829223633</v>
      </c>
      <c r="R571" s="78">
        <v>10169.188659667978</v>
      </c>
      <c r="S571" s="78">
        <v>69169.304128906224</v>
      </c>
      <c r="T571" s="78">
        <v>28392.647310546879</v>
      </c>
      <c r="U571" s="78">
        <v>13714.684148437489</v>
      </c>
      <c r="V571" s="78">
        <v>110613.0888497767</v>
      </c>
      <c r="W571" s="78">
        <v>7097.1313720703201</v>
      </c>
      <c r="X571" s="78">
        <v>26742.196658616605</v>
      </c>
      <c r="Y571" s="78">
        <v>17861.420750000001</v>
      </c>
      <c r="Z571" s="78">
        <v>480.18901749267582</v>
      </c>
      <c r="AA571" s="78">
        <v>44774.987761718767</v>
      </c>
      <c r="AB571" s="78">
        <v>42009.580679687489</v>
      </c>
      <c r="AC571" s="78">
        <v>49423.39769657029</v>
      </c>
      <c r="AD571" s="78">
        <v>62665.736453124933</v>
      </c>
      <c r="AE571" s="78">
        <v>16510.506356770849</v>
      </c>
      <c r="AF571" s="78">
        <v>18.064723968750002</v>
      </c>
      <c r="AG571" s="78">
        <v>37539.335999999988</v>
      </c>
      <c r="AH571" s="78">
        <v>66060.270351562547</v>
      </c>
      <c r="AI571" s="78">
        <v>18339.294726562501</v>
      </c>
      <c r="AJ571" s="78">
        <v>154.17960205078123</v>
      </c>
      <c r="AK571" s="78">
        <v>3464.9062792968698</v>
      </c>
      <c r="AL571" s="78">
        <v>30315.499681640627</v>
      </c>
      <c r="AM571" s="78">
        <v>36133.997515625</v>
      </c>
      <c r="AN571" s="78">
        <v>7771.3784667968794</v>
      </c>
      <c r="AO571" s="78">
        <v>69584.949463867146</v>
      </c>
      <c r="AP571" s="78">
        <v>632.58827486662619</v>
      </c>
      <c r="AQ571" s="78">
        <v>89788.591003906142</v>
      </c>
      <c r="AR571" s="78">
        <v>83952.881763671816</v>
      </c>
      <c r="AS571" s="78">
        <v>76032.227312499992</v>
      </c>
      <c r="AT571" s="78">
        <v>23123.541554687508</v>
      </c>
      <c r="AU571" s="78">
        <v>97583.246433593813</v>
      </c>
      <c r="AV571" s="78">
        <v>40312.131332031247</v>
      </c>
      <c r="AW571" s="78">
        <v>4783.4642666591535</v>
      </c>
      <c r="AX571" s="78">
        <v>68656.577758789063</v>
      </c>
      <c r="AY571" s="78">
        <v>108364.68446484354</v>
      </c>
    </row>
    <row r="572" spans="1:51" x14ac:dyDescent="0.25">
      <c r="A572" s="89">
        <v>43640</v>
      </c>
      <c r="B572" s="90">
        <v>19</v>
      </c>
      <c r="C572" s="78">
        <v>61593.301773437612</v>
      </c>
      <c r="D572" s="78">
        <v>55870.093007812546</v>
      </c>
      <c r="E572" s="78">
        <v>35391.062421875002</v>
      </c>
      <c r="F572" s="78">
        <v>112224.90847656247</v>
      </c>
      <c r="G572" s="78">
        <v>46992.944816406227</v>
      </c>
      <c r="H572" s="78">
        <v>7137.7705371093789</v>
      </c>
      <c r="I572" s="78">
        <v>52209.849180664067</v>
      </c>
      <c r="J572" s="78">
        <v>134.56717300415039</v>
      </c>
      <c r="K572" s="78">
        <v>32220.995996093767</v>
      </c>
      <c r="L572" s="78">
        <v>16997.302981441422</v>
      </c>
      <c r="M572" s="78">
        <v>37288.360761718759</v>
      </c>
      <c r="N572" s="78">
        <v>22225.561671874988</v>
      </c>
      <c r="O572" s="78">
        <v>75363.684701171922</v>
      </c>
      <c r="P572" s="78">
        <v>2903.0550087890597</v>
      </c>
      <c r="Q572" s="78">
        <v>39.796319007873493</v>
      </c>
      <c r="R572" s="78">
        <v>11292.40521240234</v>
      </c>
      <c r="S572" s="78">
        <v>73548.392593749988</v>
      </c>
      <c r="T572" s="78">
        <v>28206.933687499997</v>
      </c>
      <c r="U572" s="78">
        <v>13931.981480468759</v>
      </c>
      <c r="V572" s="78">
        <v>118631.56519352671</v>
      </c>
      <c r="W572" s="78">
        <v>6615.9152587890594</v>
      </c>
      <c r="X572" s="78">
        <v>24708.361259765636</v>
      </c>
      <c r="Y572" s="78">
        <v>16869.349152343748</v>
      </c>
      <c r="Z572" s="78">
        <v>451.79081770019525</v>
      </c>
      <c r="AA572" s="78">
        <v>45385.82771093749</v>
      </c>
      <c r="AB572" s="78">
        <v>37226.973742187518</v>
      </c>
      <c r="AC572" s="78">
        <v>49835.551119093776</v>
      </c>
      <c r="AD572" s="78">
        <v>67289.021648437498</v>
      </c>
      <c r="AE572" s="78">
        <v>16034.835223958351</v>
      </c>
      <c r="AF572" s="78">
        <v>18.064723968750002</v>
      </c>
      <c r="AG572" s="78">
        <v>39255.7950078125</v>
      </c>
      <c r="AH572" s="78">
        <v>75450.155789062526</v>
      </c>
      <c r="AI572" s="78">
        <v>17099.89599609375</v>
      </c>
      <c r="AJ572" s="78">
        <v>109.40615649414099</v>
      </c>
      <c r="AK572" s="78">
        <v>3473.1469824218711</v>
      </c>
      <c r="AL572" s="78">
        <v>33535.067335937485</v>
      </c>
      <c r="AM572" s="78">
        <v>36873.832427734407</v>
      </c>
      <c r="AN572" s="78">
        <v>8855.7858398437511</v>
      </c>
      <c r="AO572" s="78">
        <v>71453.642932617193</v>
      </c>
      <c r="AP572" s="78">
        <v>646.24099999999999</v>
      </c>
      <c r="AQ572" s="78">
        <v>81913.177939453133</v>
      </c>
      <c r="AR572" s="78">
        <v>79858.802935546904</v>
      </c>
      <c r="AS572" s="78">
        <v>81413.541410156249</v>
      </c>
      <c r="AT572" s="78">
        <v>21456.326749999997</v>
      </c>
      <c r="AU572" s="78">
        <v>98468.027644531219</v>
      </c>
      <c r="AV572" s="78">
        <v>45119.811843750038</v>
      </c>
      <c r="AW572" s="78">
        <v>5726.2367879459434</v>
      </c>
      <c r="AX572" s="78">
        <v>75213.94896484373</v>
      </c>
      <c r="AY572" s="78">
        <v>94580.307281249901</v>
      </c>
    </row>
    <row r="573" spans="1:51" x14ac:dyDescent="0.25">
      <c r="A573" s="89">
        <v>43640</v>
      </c>
      <c r="B573" s="90">
        <v>20</v>
      </c>
      <c r="C573" s="78">
        <v>60940.384894531242</v>
      </c>
      <c r="D573" s="78">
        <v>56511.842542968734</v>
      </c>
      <c r="E573" s="78">
        <v>36304.880078125017</v>
      </c>
      <c r="F573" s="78">
        <v>113749.01911718746</v>
      </c>
      <c r="G573" s="78">
        <v>49823.342775390578</v>
      </c>
      <c r="H573" s="78">
        <v>6521.7659960937544</v>
      </c>
      <c r="I573" s="78">
        <v>51324.713382812508</v>
      </c>
      <c r="J573" s="78">
        <v>137.29638671875</v>
      </c>
      <c r="K573" s="78">
        <v>32775.632128906262</v>
      </c>
      <c r="L573" s="78">
        <v>16198.763528316427</v>
      </c>
      <c r="M573" s="78">
        <v>36294.933566406282</v>
      </c>
      <c r="N573" s="78">
        <v>21866.389972656249</v>
      </c>
      <c r="O573" s="78">
        <v>76671.493402343738</v>
      </c>
      <c r="P573" s="78">
        <v>2911.7297021484496</v>
      </c>
      <c r="Q573" s="78">
        <v>46.006753921508817</v>
      </c>
      <c r="R573" s="78">
        <v>11827.002343750011</v>
      </c>
      <c r="S573" s="78">
        <v>76029.140351562499</v>
      </c>
      <c r="T573" s="78">
        <v>27921.04503125</v>
      </c>
      <c r="U573" s="78">
        <v>14086.903285156262</v>
      </c>
      <c r="V573" s="78">
        <v>124502.55747477681</v>
      </c>
      <c r="W573" s="78">
        <v>6460.4228271484299</v>
      </c>
      <c r="X573" s="78">
        <v>24227.129587890686</v>
      </c>
      <c r="Y573" s="78">
        <v>16565.561574218744</v>
      </c>
      <c r="Z573" s="78">
        <v>421.97818684082017</v>
      </c>
      <c r="AA573" s="78">
        <v>45811.98668554693</v>
      </c>
      <c r="AB573" s="78">
        <v>35540.624085937474</v>
      </c>
      <c r="AC573" s="78">
        <v>49508.700071756568</v>
      </c>
      <c r="AD573" s="78">
        <v>70542.322140625052</v>
      </c>
      <c r="AE573" s="78">
        <v>15906.134417317708</v>
      </c>
      <c r="AF573" s="78">
        <v>18.064723968750002</v>
      </c>
      <c r="AG573" s="78">
        <v>39836.478585937497</v>
      </c>
      <c r="AH573" s="78">
        <v>80053.789109374993</v>
      </c>
      <c r="AI573" s="78">
        <v>17007.499902343749</v>
      </c>
      <c r="AJ573" s="78">
        <v>86.528679199219255</v>
      </c>
      <c r="AK573" s="78">
        <v>3405.4063525390598</v>
      </c>
      <c r="AL573" s="78">
        <v>34956.882566406246</v>
      </c>
      <c r="AM573" s="78">
        <v>37794.716347656256</v>
      </c>
      <c r="AN573" s="78">
        <v>9620.8486816406185</v>
      </c>
      <c r="AO573" s="78">
        <v>71396.153180664041</v>
      </c>
      <c r="AP573" s="78">
        <v>652.83917199999996</v>
      </c>
      <c r="AQ573" s="78">
        <v>78403.258224609395</v>
      </c>
      <c r="AR573" s="78">
        <v>78062.869628906206</v>
      </c>
      <c r="AS573" s="78">
        <v>85557.799929687491</v>
      </c>
      <c r="AT573" s="78">
        <v>20941.700078124995</v>
      </c>
      <c r="AU573" s="78">
        <v>105253.07564453124</v>
      </c>
      <c r="AV573" s="78">
        <v>47206.999093750026</v>
      </c>
      <c r="AW573" s="78">
        <v>6083.9581405418548</v>
      </c>
      <c r="AX573" s="78">
        <v>78121.342978515633</v>
      </c>
      <c r="AY573" s="78">
        <v>87847.671222656267</v>
      </c>
    </row>
    <row r="574" spans="1:51" x14ac:dyDescent="0.25">
      <c r="A574" s="89">
        <v>43640</v>
      </c>
      <c r="B574" s="90">
        <v>21</v>
      </c>
      <c r="C574" s="78">
        <v>57696.099609375036</v>
      </c>
      <c r="D574" s="78">
        <v>55978.132343749952</v>
      </c>
      <c r="E574" s="78">
        <v>35806.073808593712</v>
      </c>
      <c r="F574" s="78">
        <v>110528.3105703125</v>
      </c>
      <c r="G574" s="78">
        <v>50215.376224609376</v>
      </c>
      <c r="H574" s="78">
        <v>6236.8884472656237</v>
      </c>
      <c r="I574" s="78">
        <v>48942.19798144533</v>
      </c>
      <c r="J574" s="78">
        <v>133.57810974121102</v>
      </c>
      <c r="K574" s="78">
        <v>32245.016406250015</v>
      </c>
      <c r="L574" s="78">
        <v>15254.638110347672</v>
      </c>
      <c r="M574" s="78">
        <v>35493.466919921848</v>
      </c>
      <c r="N574" s="78">
        <v>20740.112156249997</v>
      </c>
      <c r="O574" s="78">
        <v>76642.8005136719</v>
      </c>
      <c r="P574" s="78">
        <v>3009.1741240234401</v>
      </c>
      <c r="Q574" s="78">
        <v>37.986980438232436</v>
      </c>
      <c r="R574" s="78">
        <v>12107.069311523439</v>
      </c>
      <c r="S574" s="78">
        <v>75418.122453125019</v>
      </c>
      <c r="T574" s="78">
        <v>26797.88433984376</v>
      </c>
      <c r="U574" s="78">
        <v>13440.779902343751</v>
      </c>
      <c r="V574" s="78">
        <v>124035.05206852675</v>
      </c>
      <c r="W574" s="78">
        <v>6408.618334960941</v>
      </c>
      <c r="X574" s="78">
        <v>24030.035351562492</v>
      </c>
      <c r="Y574" s="78">
        <v>16255.131910156259</v>
      </c>
      <c r="Z574" s="78">
        <v>425.86309390869144</v>
      </c>
      <c r="AA574" s="78">
        <v>45228.800423828179</v>
      </c>
      <c r="AB574" s="78">
        <v>33065.320175781257</v>
      </c>
      <c r="AC574" s="78">
        <v>47508.440668682648</v>
      </c>
      <c r="AD574" s="78">
        <v>71540.84188281247</v>
      </c>
      <c r="AE574" s="78">
        <v>15839.256112630233</v>
      </c>
      <c r="AF574" s="78">
        <v>18.064723968750002</v>
      </c>
      <c r="AG574" s="78">
        <v>39517.140789062498</v>
      </c>
      <c r="AH574" s="78">
        <v>80658.443781250055</v>
      </c>
      <c r="AI574" s="78">
        <v>16890.11376953125</v>
      </c>
      <c r="AJ574" s="78">
        <v>71.852321044922178</v>
      </c>
      <c r="AK574" s="78">
        <v>3439.6258862304694</v>
      </c>
      <c r="AL574" s="78">
        <v>34853.650988281239</v>
      </c>
      <c r="AM574" s="78">
        <v>36669.321894531218</v>
      </c>
      <c r="AN574" s="78">
        <v>9567.5584472656301</v>
      </c>
      <c r="AO574" s="78">
        <v>69665.113654296831</v>
      </c>
      <c r="AP574" s="78">
        <v>569.3963510000001</v>
      </c>
      <c r="AQ574" s="78">
        <v>72847.67564257812</v>
      </c>
      <c r="AR574" s="78">
        <v>77468.589755859357</v>
      </c>
      <c r="AS574" s="78">
        <v>84094.143988281226</v>
      </c>
      <c r="AT574" s="78">
        <v>20311.300582031272</v>
      </c>
      <c r="AU574" s="78">
        <v>105482.46758203124</v>
      </c>
      <c r="AV574" s="78">
        <v>47417.85512890626</v>
      </c>
      <c r="AW574" s="78">
        <v>6198.114885720438</v>
      </c>
      <c r="AX574" s="78">
        <v>78215.530751953134</v>
      </c>
      <c r="AY574" s="78">
        <v>80868.89912500004</v>
      </c>
    </row>
    <row r="575" spans="1:51" x14ac:dyDescent="0.25">
      <c r="A575" s="89">
        <v>43640</v>
      </c>
      <c r="B575" s="90">
        <v>22</v>
      </c>
      <c r="C575" s="78">
        <v>54652.594007812411</v>
      </c>
      <c r="D575" s="78">
        <v>56478.749171875017</v>
      </c>
      <c r="E575" s="78">
        <v>35393.041308593725</v>
      </c>
      <c r="F575" s="78">
        <v>104265.94139843751</v>
      </c>
      <c r="G575" s="78">
        <v>50501.528500000073</v>
      </c>
      <c r="H575" s="78">
        <v>6414.4395507812578</v>
      </c>
      <c r="I575" s="78">
        <v>44958.080568359372</v>
      </c>
      <c r="J575" s="78">
        <v>131.498935699463</v>
      </c>
      <c r="K575" s="78">
        <v>31943.853515625018</v>
      </c>
      <c r="L575" s="78">
        <v>16480.627776363282</v>
      </c>
      <c r="M575" s="78">
        <v>37548.411197265603</v>
      </c>
      <c r="N575" s="78">
        <v>19444.646601562497</v>
      </c>
      <c r="O575" s="78">
        <v>74328.176136718728</v>
      </c>
      <c r="P575" s="78">
        <v>3095.3343759765694</v>
      </c>
      <c r="Q575" s="78">
        <v>38.461784362792969</v>
      </c>
      <c r="R575" s="78">
        <v>12227.46542968752</v>
      </c>
      <c r="S575" s="78">
        <v>76556.869226562514</v>
      </c>
      <c r="T575" s="78">
        <v>24469.430476562498</v>
      </c>
      <c r="U575" s="78">
        <v>12471.530687500001</v>
      </c>
      <c r="V575" s="78">
        <v>121853.82952946419</v>
      </c>
      <c r="W575" s="78">
        <v>6547.0038818359399</v>
      </c>
      <c r="X575" s="78">
        <v>24396.989693359366</v>
      </c>
      <c r="Y575" s="78">
        <v>15966.660308593753</v>
      </c>
      <c r="Z575" s="78">
        <v>425.40639014892588</v>
      </c>
      <c r="AA575" s="78">
        <v>44996.833914062598</v>
      </c>
      <c r="AB575" s="78">
        <v>30079.872332031249</v>
      </c>
      <c r="AC575" s="78">
        <v>44896.604714424342</v>
      </c>
      <c r="AD575" s="78">
        <v>71066.514484375002</v>
      </c>
      <c r="AE575" s="78">
        <v>16252.619157552075</v>
      </c>
      <c r="AF575" s="78">
        <v>18.064723968750002</v>
      </c>
      <c r="AG575" s="78">
        <v>38817.791031250003</v>
      </c>
      <c r="AH575" s="78">
        <v>81636.810609374952</v>
      </c>
      <c r="AI575" s="78">
        <v>16323.694824218752</v>
      </c>
      <c r="AJ575" s="78">
        <v>66.167590332030699</v>
      </c>
      <c r="AK575" s="78">
        <v>3726.9594433593752</v>
      </c>
      <c r="AL575" s="78">
        <v>35362.095781249998</v>
      </c>
      <c r="AM575" s="78">
        <v>36316.479185546887</v>
      </c>
      <c r="AN575" s="78">
        <v>9658.3728515625007</v>
      </c>
      <c r="AO575" s="78">
        <v>68787.311538085982</v>
      </c>
      <c r="AP575" s="78">
        <v>560.61532000000011</v>
      </c>
      <c r="AQ575" s="78">
        <v>67712.88603417961</v>
      </c>
      <c r="AR575" s="78">
        <v>77176.652664062582</v>
      </c>
      <c r="AS575" s="78">
        <v>84430.719128906232</v>
      </c>
      <c r="AT575" s="78">
        <v>20607.453769531254</v>
      </c>
      <c r="AU575" s="78">
        <v>102882.78451562503</v>
      </c>
      <c r="AV575" s="78">
        <v>48871.604636718737</v>
      </c>
      <c r="AW575" s="78">
        <v>6324.3106268081747</v>
      </c>
      <c r="AX575" s="78">
        <v>78716.349321289061</v>
      </c>
      <c r="AY575" s="78">
        <v>74706.453054687474</v>
      </c>
    </row>
    <row r="576" spans="1:51" x14ac:dyDescent="0.25">
      <c r="A576" s="89">
        <v>43640</v>
      </c>
      <c r="B576" s="90">
        <v>23</v>
      </c>
      <c r="C576" s="78">
        <v>48345.866511718785</v>
      </c>
      <c r="D576" s="78">
        <v>52535.001683593713</v>
      </c>
      <c r="E576" s="78">
        <v>31431.813906249983</v>
      </c>
      <c r="F576" s="78">
        <v>91738.026835937548</v>
      </c>
      <c r="G576" s="78">
        <v>44597.697968749984</v>
      </c>
      <c r="H576" s="78">
        <v>6046.8186035156332</v>
      </c>
      <c r="I576" s="78">
        <v>39871.940878417983</v>
      </c>
      <c r="J576" s="78">
        <v>119.40243911743161</v>
      </c>
      <c r="K576" s="78">
        <v>28765.571777343739</v>
      </c>
      <c r="L576" s="78">
        <v>15493.938146480501</v>
      </c>
      <c r="M576" s="78">
        <v>36334.935388671845</v>
      </c>
      <c r="N576" s="78">
        <v>16832.131624999998</v>
      </c>
      <c r="O576" s="78">
        <v>67053.626929687511</v>
      </c>
      <c r="P576" s="78">
        <v>2623.650907226559</v>
      </c>
      <c r="Q576" s="78">
        <v>38.361913681030273</v>
      </c>
      <c r="R576" s="78">
        <v>11085.454833984382</v>
      </c>
      <c r="S576" s="78">
        <v>68644.140222656264</v>
      </c>
      <c r="T576" s="78">
        <v>21330.193430175779</v>
      </c>
      <c r="U576" s="78">
        <v>10979.288939453128</v>
      </c>
      <c r="V576" s="78">
        <v>107643.45003727674</v>
      </c>
      <c r="W576" s="78">
        <v>6135.5749023437502</v>
      </c>
      <c r="X576" s="78">
        <v>22732.395660156286</v>
      </c>
      <c r="Y576" s="78">
        <v>14124.814386718755</v>
      </c>
      <c r="Z576" s="78">
        <v>443.7577466308594</v>
      </c>
      <c r="AA576" s="78">
        <v>40585.912708984441</v>
      </c>
      <c r="AB576" s="78">
        <v>26696.924341796857</v>
      </c>
      <c r="AC576" s="78">
        <v>39838.522743652517</v>
      </c>
      <c r="AD576" s="78">
        <v>63171.186457031261</v>
      </c>
      <c r="AE576" s="78">
        <v>15361.88096809896</v>
      </c>
      <c r="AF576" s="78">
        <v>18.064723968750002</v>
      </c>
      <c r="AG576" s="78">
        <v>34912.873828125019</v>
      </c>
      <c r="AH576" s="78">
        <v>73370.473171875012</v>
      </c>
      <c r="AI576" s="78">
        <v>14084.921679687512</v>
      </c>
      <c r="AJ576" s="78">
        <v>64.770458496094818</v>
      </c>
      <c r="AK576" s="78">
        <v>3572.5095068359378</v>
      </c>
      <c r="AL576" s="78">
        <v>31589.899945312492</v>
      </c>
      <c r="AM576" s="78">
        <v>32563.917144531253</v>
      </c>
      <c r="AN576" s="78">
        <v>8447.1082031249989</v>
      </c>
      <c r="AO576" s="78">
        <v>60459.732922851523</v>
      </c>
      <c r="AP576" s="78">
        <v>510.25629099999998</v>
      </c>
      <c r="AQ576" s="78">
        <v>60803.548244140584</v>
      </c>
      <c r="AR576" s="78">
        <v>70406.451406249966</v>
      </c>
      <c r="AS576" s="78">
        <v>76422.231292968703</v>
      </c>
      <c r="AT576" s="78">
        <v>19184.926425781265</v>
      </c>
      <c r="AU576" s="78">
        <v>92374.424582031264</v>
      </c>
      <c r="AV576" s="78">
        <v>44978.508015625004</v>
      </c>
      <c r="AW576" s="78">
        <v>5786.8501446988057</v>
      </c>
      <c r="AX576" s="78">
        <v>71493.403540039042</v>
      </c>
      <c r="AY576" s="78">
        <v>67532.399527343776</v>
      </c>
    </row>
    <row r="577" spans="1:51" x14ac:dyDescent="0.25">
      <c r="A577" s="89">
        <v>43640</v>
      </c>
      <c r="B577" s="90">
        <v>24</v>
      </c>
      <c r="C577" s="78">
        <v>41752.739054687496</v>
      </c>
      <c r="D577" s="78">
        <v>45779.537914062537</v>
      </c>
      <c r="E577" s="78">
        <v>26153.416962890646</v>
      </c>
      <c r="F577" s="78">
        <v>76365.66054687502</v>
      </c>
      <c r="G577" s="78">
        <v>37677.793294921867</v>
      </c>
      <c r="H577" s="78">
        <v>6222.1751660156069</v>
      </c>
      <c r="I577" s="78">
        <v>34130.41023193358</v>
      </c>
      <c r="J577" s="78">
        <v>102.4703369140625</v>
      </c>
      <c r="K577" s="78">
        <v>24214.438476562522</v>
      </c>
      <c r="L577" s="78">
        <v>13338.036682613312</v>
      </c>
      <c r="M577" s="78">
        <v>34052.780789062519</v>
      </c>
      <c r="N577" s="78">
        <v>14317.869621093763</v>
      </c>
      <c r="O577" s="78">
        <v>57561.763361328121</v>
      </c>
      <c r="P577" s="78">
        <v>2494.6346611328217</v>
      </c>
      <c r="Q577" s="78">
        <v>36.93629169464112</v>
      </c>
      <c r="R577" s="78">
        <v>9027.8185058593717</v>
      </c>
      <c r="S577" s="78">
        <v>58530.966966796863</v>
      </c>
      <c r="T577" s="78">
        <v>18421.656194335919</v>
      </c>
      <c r="U577" s="78">
        <v>9326.0687499999985</v>
      </c>
      <c r="V577" s="78">
        <v>89548.059720870471</v>
      </c>
      <c r="W577" s="78">
        <v>5473.9240722656305</v>
      </c>
      <c r="X577" s="78">
        <v>19139.470984374999</v>
      </c>
      <c r="Y577" s="78">
        <v>12991.046390625002</v>
      </c>
      <c r="Z577" s="78">
        <v>429.28351872558591</v>
      </c>
      <c r="AA577" s="78">
        <v>33921.459257812538</v>
      </c>
      <c r="AB577" s="78">
        <v>23226.625095703155</v>
      </c>
      <c r="AC577" s="78">
        <v>34242.668388003265</v>
      </c>
      <c r="AD577" s="78">
        <v>51968.025804687524</v>
      </c>
      <c r="AE577" s="78">
        <v>13543.763331380249</v>
      </c>
      <c r="AF577" s="78">
        <v>18.064723968750002</v>
      </c>
      <c r="AG577" s="78">
        <v>29661.612664062508</v>
      </c>
      <c r="AH577" s="78">
        <v>59565.015765624994</v>
      </c>
      <c r="AI577" s="78">
        <v>12344.432666015631</v>
      </c>
      <c r="AJ577" s="78">
        <v>64.35880615234376</v>
      </c>
      <c r="AK577" s="78">
        <v>3219.3595458984364</v>
      </c>
      <c r="AL577" s="78">
        <v>26201.697371093745</v>
      </c>
      <c r="AM577" s="78">
        <v>27620.32474023437</v>
      </c>
      <c r="AN577" s="78">
        <v>6669.4195312500015</v>
      </c>
      <c r="AO577" s="78">
        <v>50921.525122070336</v>
      </c>
      <c r="AP577" s="78">
        <v>458.1058250000001</v>
      </c>
      <c r="AQ577" s="78">
        <v>53379.716628906244</v>
      </c>
      <c r="AR577" s="78">
        <v>60005.94260644538</v>
      </c>
      <c r="AS577" s="78">
        <v>64298.993847656217</v>
      </c>
      <c r="AT577" s="78">
        <v>17289.499800781243</v>
      </c>
      <c r="AU577" s="78">
        <v>76544.344308593834</v>
      </c>
      <c r="AV577" s="78">
        <v>37267.224488281252</v>
      </c>
      <c r="AW577" s="78">
        <v>6172.5477631055837</v>
      </c>
      <c r="AX577" s="78">
        <v>59246.685837402321</v>
      </c>
      <c r="AY577" s="78">
        <v>59244.526499999978</v>
      </c>
    </row>
    <row r="578" spans="1:51" x14ac:dyDescent="0.25">
      <c r="A578" s="89">
        <v>43641</v>
      </c>
      <c r="B578" s="90">
        <v>1</v>
      </c>
      <c r="C578" s="78">
        <v>36006.121476562534</v>
      </c>
      <c r="D578" s="78">
        <v>38577.317183593754</v>
      </c>
      <c r="E578" s="78">
        <v>21725.197587890627</v>
      </c>
      <c r="F578" s="78">
        <v>64168.992734375039</v>
      </c>
      <c r="G578" s="78">
        <v>31634.983138671851</v>
      </c>
      <c r="H578" s="78">
        <v>6373.435048828147</v>
      </c>
      <c r="I578" s="78">
        <v>28864.139632812472</v>
      </c>
      <c r="J578" s="78">
        <v>89.779956817626896</v>
      </c>
      <c r="K578" s="78">
        <v>20217.102734374999</v>
      </c>
      <c r="L578" s="78">
        <v>12501.872356441403</v>
      </c>
      <c r="M578" s="78">
        <v>30857.21881249997</v>
      </c>
      <c r="N578" s="78">
        <v>12635.096996093758</v>
      </c>
      <c r="O578" s="78">
        <v>47868.531074218765</v>
      </c>
      <c r="P578" s="78">
        <v>2149.1578046874997</v>
      </c>
      <c r="Q578" s="78">
        <v>36.778205871582031</v>
      </c>
      <c r="R578" s="78">
        <v>7137.3453124999887</v>
      </c>
      <c r="S578" s="78">
        <v>48808.016035156259</v>
      </c>
      <c r="T578" s="78">
        <v>16047.289093750009</v>
      </c>
      <c r="U578" s="78">
        <v>8232.8184785156191</v>
      </c>
      <c r="V578" s="78">
        <v>73258.565740401697</v>
      </c>
      <c r="W578" s="78">
        <v>5043.9413085937504</v>
      </c>
      <c r="X578" s="78">
        <v>16548.467763671877</v>
      </c>
      <c r="Y578" s="78">
        <v>12145.710738281248</v>
      </c>
      <c r="Z578" s="78">
        <v>424.27881020507823</v>
      </c>
      <c r="AA578" s="78">
        <v>28314.895841796879</v>
      </c>
      <c r="AB578" s="78">
        <v>20199.159132812511</v>
      </c>
      <c r="AC578" s="78">
        <v>29550.842196242396</v>
      </c>
      <c r="AD578" s="78">
        <v>42273.466863281246</v>
      </c>
      <c r="AE578" s="78">
        <v>11858.890445638031</v>
      </c>
      <c r="AF578" s="78">
        <v>18.064723968750002</v>
      </c>
      <c r="AG578" s="78">
        <v>24068.232914062497</v>
      </c>
      <c r="AH578" s="78">
        <v>46887.969007812506</v>
      </c>
      <c r="AI578" s="78">
        <v>10750.290136718761</v>
      </c>
      <c r="AJ578" s="78">
        <v>62.112125488280981</v>
      </c>
      <c r="AK578" s="78">
        <v>3212.7023706054692</v>
      </c>
      <c r="AL578" s="78">
        <v>20536.62107226564</v>
      </c>
      <c r="AM578" s="78">
        <v>22470.164289062497</v>
      </c>
      <c r="AN578" s="78">
        <v>4949.2675781250127</v>
      </c>
      <c r="AO578" s="78">
        <v>42504.58400585936</v>
      </c>
      <c r="AP578" s="78">
        <v>439.56833100000006</v>
      </c>
      <c r="AQ578" s="78">
        <v>46428.476274414039</v>
      </c>
      <c r="AR578" s="78">
        <v>50096.664094726548</v>
      </c>
      <c r="AS578" s="78">
        <v>51862.781376953164</v>
      </c>
      <c r="AT578" s="78">
        <v>15724.141425781245</v>
      </c>
      <c r="AU578" s="78">
        <v>63298.499972656224</v>
      </c>
      <c r="AV578" s="78">
        <v>29860.236972656239</v>
      </c>
      <c r="AW578" s="78">
        <v>7043.2684370117076</v>
      </c>
      <c r="AX578" s="78">
        <v>47014.929428710951</v>
      </c>
      <c r="AY578" s="78">
        <v>52003.620910156285</v>
      </c>
    </row>
    <row r="579" spans="1:51" x14ac:dyDescent="0.25">
      <c r="A579" s="89">
        <v>43641</v>
      </c>
      <c r="B579" s="90">
        <v>2</v>
      </c>
      <c r="C579" s="78">
        <v>33050.088275390619</v>
      </c>
      <c r="D579" s="78">
        <v>33307.582648437485</v>
      </c>
      <c r="E579" s="78">
        <v>18765.450927734386</v>
      </c>
      <c r="F579" s="78">
        <v>56796.691703124983</v>
      </c>
      <c r="G579" s="78">
        <v>27229.473458984383</v>
      </c>
      <c r="H579" s="78">
        <v>6397.6962109375072</v>
      </c>
      <c r="I579" s="78">
        <v>25073.69413427731</v>
      </c>
      <c r="J579" s="78">
        <v>75.972299575805593</v>
      </c>
      <c r="K579" s="78">
        <v>17144.979638671895</v>
      </c>
      <c r="L579" s="78">
        <v>11836.004043941424</v>
      </c>
      <c r="M579" s="78">
        <v>28184.521722656285</v>
      </c>
      <c r="N579" s="78">
        <v>12060.47814453126</v>
      </c>
      <c r="O579" s="78">
        <v>41052.909269531287</v>
      </c>
      <c r="P579" s="78">
        <v>2024.1591425781303</v>
      </c>
      <c r="Q579" s="78">
        <v>36.556954383850098</v>
      </c>
      <c r="R579" s="78">
        <v>5776.5191894531281</v>
      </c>
      <c r="S579" s="78">
        <v>40423.595515624998</v>
      </c>
      <c r="T579" s="78">
        <v>14792.644487304677</v>
      </c>
      <c r="U579" s="78">
        <v>7614.71541113282</v>
      </c>
      <c r="V579" s="78">
        <v>60917.624677901673</v>
      </c>
      <c r="W579" s="78">
        <v>4719.037768554681</v>
      </c>
      <c r="X579" s="78">
        <v>15254.70575195313</v>
      </c>
      <c r="Y579" s="78">
        <v>10782.083378906253</v>
      </c>
      <c r="Z579" s="78">
        <v>404.83322156372054</v>
      </c>
      <c r="AA579" s="78">
        <v>23583.657315429671</v>
      </c>
      <c r="AB579" s="78">
        <v>18142.16870703128</v>
      </c>
      <c r="AC579" s="78">
        <v>26824.075346658887</v>
      </c>
      <c r="AD579" s="78">
        <v>35377.06289062502</v>
      </c>
      <c r="AE579" s="78">
        <v>10645.376186848967</v>
      </c>
      <c r="AF579" s="78">
        <v>18.064723968750002</v>
      </c>
      <c r="AG579" s="78">
        <v>19740.505976562494</v>
      </c>
      <c r="AH579" s="78">
        <v>37788.944152343756</v>
      </c>
      <c r="AI579" s="78">
        <v>9352.6696777343805</v>
      </c>
      <c r="AJ579" s="78">
        <v>64.725633300781197</v>
      </c>
      <c r="AK579" s="78">
        <v>3012.6856616210944</v>
      </c>
      <c r="AL579" s="78">
        <v>16516.631713867169</v>
      </c>
      <c r="AM579" s="78">
        <v>19089.818751953131</v>
      </c>
      <c r="AN579" s="78">
        <v>3838.649267578141</v>
      </c>
      <c r="AO579" s="78">
        <v>36202.910192382798</v>
      </c>
      <c r="AP579" s="78">
        <v>495.87438900000006</v>
      </c>
      <c r="AQ579" s="78">
        <v>41651.054450195319</v>
      </c>
      <c r="AR579" s="78">
        <v>42654.392234374995</v>
      </c>
      <c r="AS579" s="78">
        <v>42322.461050781225</v>
      </c>
      <c r="AT579" s="78">
        <v>14736.81704296876</v>
      </c>
      <c r="AU579" s="78">
        <v>53791.469250000002</v>
      </c>
      <c r="AV579" s="78">
        <v>24666.422984375014</v>
      </c>
      <c r="AW579" s="78">
        <v>6481.3302626953018</v>
      </c>
      <c r="AX579" s="78">
        <v>37647.506047363277</v>
      </c>
      <c r="AY579" s="78">
        <v>47654.377306640657</v>
      </c>
    </row>
    <row r="580" spans="1:51" x14ac:dyDescent="0.25">
      <c r="A580" s="89">
        <v>43641</v>
      </c>
      <c r="B580" s="90">
        <v>3</v>
      </c>
      <c r="C580" s="78">
        <v>31248.205128906244</v>
      </c>
      <c r="D580" s="78">
        <v>29643.282894531287</v>
      </c>
      <c r="E580" s="78">
        <v>17260.900908203126</v>
      </c>
      <c r="F580" s="78">
        <v>53100.070429687483</v>
      </c>
      <c r="G580" s="78">
        <v>25866.547046875028</v>
      </c>
      <c r="H580" s="78">
        <v>6018.3097558593836</v>
      </c>
      <c r="I580" s="78">
        <v>23076.427463378921</v>
      </c>
      <c r="J580" s="78">
        <v>69.76181030273429</v>
      </c>
      <c r="K580" s="78">
        <v>15485.129492187501</v>
      </c>
      <c r="L580" s="78">
        <v>11600.714150386744</v>
      </c>
      <c r="M580" s="78">
        <v>26960.710261718767</v>
      </c>
      <c r="N580" s="78">
        <v>11465.272253906247</v>
      </c>
      <c r="O580" s="78">
        <v>36880.695729492174</v>
      </c>
      <c r="P580" s="78">
        <v>1689.8849501953096</v>
      </c>
      <c r="Q580" s="78">
        <v>36.173078536987312</v>
      </c>
      <c r="R580" s="78">
        <v>5087.7942565917956</v>
      </c>
      <c r="S580" s="78">
        <v>35303.139082031259</v>
      </c>
      <c r="T580" s="78">
        <v>14167.313179687495</v>
      </c>
      <c r="U580" s="78">
        <v>7458.5789794921802</v>
      </c>
      <c r="V580" s="78">
        <v>54177.221177901709</v>
      </c>
      <c r="W580" s="78">
        <v>4390.8303466796906</v>
      </c>
      <c r="X580" s="78">
        <v>14013.134984375032</v>
      </c>
      <c r="Y580" s="78">
        <v>10103.913441406254</v>
      </c>
      <c r="Z580" s="78">
        <v>414.67249456787101</v>
      </c>
      <c r="AA580" s="78">
        <v>21350.086125976566</v>
      </c>
      <c r="AB580" s="78">
        <v>17098.188568359379</v>
      </c>
      <c r="AC580" s="78">
        <v>25514.346718950514</v>
      </c>
      <c r="AD580" s="78">
        <v>31288.977749999995</v>
      </c>
      <c r="AE580" s="78">
        <v>9621.5776302083341</v>
      </c>
      <c r="AF580" s="78">
        <v>18.064723968750002</v>
      </c>
      <c r="AG580" s="78">
        <v>17155.781117187496</v>
      </c>
      <c r="AH580" s="78">
        <v>33027.742117187525</v>
      </c>
      <c r="AI580" s="78">
        <v>8589.2523437500113</v>
      </c>
      <c r="AJ580" s="78">
        <v>66.933127441405958</v>
      </c>
      <c r="AK580" s="78">
        <v>2905.6171557617185</v>
      </c>
      <c r="AL580" s="78">
        <v>13851.451721679688</v>
      </c>
      <c r="AM580" s="78">
        <v>16814.277948242183</v>
      </c>
      <c r="AN580" s="78">
        <v>3203.3671386718688</v>
      </c>
      <c r="AO580" s="78">
        <v>32497.563235351572</v>
      </c>
      <c r="AP580" s="78">
        <v>497.08396300000004</v>
      </c>
      <c r="AQ580" s="78">
        <v>38781.38920214845</v>
      </c>
      <c r="AR580" s="78">
        <v>38069.7827607422</v>
      </c>
      <c r="AS580" s="78">
        <v>36832.218689453155</v>
      </c>
      <c r="AT580" s="78">
        <v>14049.438503906244</v>
      </c>
      <c r="AU580" s="78">
        <v>48394.072234375017</v>
      </c>
      <c r="AV580" s="78">
        <v>21513.725605468731</v>
      </c>
      <c r="AW580" s="78">
        <v>4947.2657695312446</v>
      </c>
      <c r="AX580" s="78">
        <v>32336.296309814457</v>
      </c>
      <c r="AY580" s="78">
        <v>45229.975921875055</v>
      </c>
    </row>
    <row r="581" spans="1:51" x14ac:dyDescent="0.25">
      <c r="A581" s="89">
        <v>43641</v>
      </c>
      <c r="B581" s="90">
        <v>4</v>
      </c>
      <c r="C581" s="78">
        <v>30204.074189453127</v>
      </c>
      <c r="D581" s="78">
        <v>28268.37691406249</v>
      </c>
      <c r="E581" s="78">
        <v>16557.149726562508</v>
      </c>
      <c r="F581" s="78">
        <v>49135.155265625006</v>
      </c>
      <c r="G581" s="78">
        <v>24636.922976562539</v>
      </c>
      <c r="H581" s="78">
        <v>5800.9069824218823</v>
      </c>
      <c r="I581" s="78">
        <v>22164.874416503906</v>
      </c>
      <c r="J581" s="78">
        <v>66.817645072936898</v>
      </c>
      <c r="K581" s="78">
        <v>14514.360424804685</v>
      </c>
      <c r="L581" s="78">
        <v>11105.700585933611</v>
      </c>
      <c r="M581" s="78">
        <v>26261.094613281282</v>
      </c>
      <c r="N581" s="78">
        <v>11235.097900390632</v>
      </c>
      <c r="O581" s="78">
        <v>35314.201823242176</v>
      </c>
      <c r="P581" s="78">
        <v>1706.912490234381</v>
      </c>
      <c r="Q581" s="78">
        <v>35.970590591430657</v>
      </c>
      <c r="R581" s="78">
        <v>4781.2764465332029</v>
      </c>
      <c r="S581" s="78">
        <v>32884.742732421902</v>
      </c>
      <c r="T581" s="78">
        <v>14076.117707031224</v>
      </c>
      <c r="U581" s="78">
        <v>7246.2738681640603</v>
      </c>
      <c r="V581" s="78">
        <v>50536.60904899548</v>
      </c>
      <c r="W581" s="78">
        <v>4232.2345947265603</v>
      </c>
      <c r="X581" s="78">
        <v>13897.397787109341</v>
      </c>
      <c r="Y581" s="78">
        <v>9633.786812499995</v>
      </c>
      <c r="Z581" s="78">
        <v>442.82251956787104</v>
      </c>
      <c r="AA581" s="78">
        <v>19636.425938476572</v>
      </c>
      <c r="AB581" s="78">
        <v>16675.475867187506</v>
      </c>
      <c r="AC581" s="78">
        <v>24758.615883405335</v>
      </c>
      <c r="AD581" s="78">
        <v>29548.311648437531</v>
      </c>
      <c r="AE581" s="78">
        <v>9592.8882200521111</v>
      </c>
      <c r="AF581" s="78">
        <v>18.064723968750002</v>
      </c>
      <c r="AG581" s="78">
        <v>16126.248972656249</v>
      </c>
      <c r="AH581" s="78">
        <v>30972.297015624987</v>
      </c>
      <c r="AI581" s="78">
        <v>8276.2911132812606</v>
      </c>
      <c r="AJ581" s="78">
        <v>66.760852294921307</v>
      </c>
      <c r="AK581" s="78">
        <v>2837.5286962890627</v>
      </c>
      <c r="AL581" s="78">
        <v>12644.452522460953</v>
      </c>
      <c r="AM581" s="78">
        <v>16476.600644531263</v>
      </c>
      <c r="AN581" s="78">
        <v>2892.4026367187598</v>
      </c>
      <c r="AO581" s="78">
        <v>30595.597447265649</v>
      </c>
      <c r="AP581" s="78">
        <v>455.38596200000001</v>
      </c>
      <c r="AQ581" s="78">
        <v>37629.608217773442</v>
      </c>
      <c r="AR581" s="78">
        <v>35788.302369140583</v>
      </c>
      <c r="AS581" s="78">
        <v>33715.529320312504</v>
      </c>
      <c r="AT581" s="78">
        <v>14010.264976562479</v>
      </c>
      <c r="AU581" s="78">
        <v>46223.377171875014</v>
      </c>
      <c r="AV581" s="78">
        <v>20296.570726562499</v>
      </c>
      <c r="AW581" s="78">
        <v>3152.1948818359324</v>
      </c>
      <c r="AX581" s="78">
        <v>30038.919241943371</v>
      </c>
      <c r="AY581" s="78">
        <v>44099.538072265568</v>
      </c>
    </row>
    <row r="582" spans="1:51" x14ac:dyDescent="0.25">
      <c r="A582" s="89">
        <v>43641</v>
      </c>
      <c r="B582" s="90">
        <v>5</v>
      </c>
      <c r="C582" s="78">
        <v>30132.964574218746</v>
      </c>
      <c r="D582" s="78">
        <v>27927.941492187532</v>
      </c>
      <c r="E582" s="78">
        <v>16375.788281250032</v>
      </c>
      <c r="F582" s="78">
        <v>47462.140378906253</v>
      </c>
      <c r="G582" s="78">
        <v>24093.316607421879</v>
      </c>
      <c r="H582" s="78">
        <v>6180.7514941406316</v>
      </c>
      <c r="I582" s="78">
        <v>21957.453630371099</v>
      </c>
      <c r="J582" s="78">
        <v>64.2762451171875</v>
      </c>
      <c r="K582" s="78">
        <v>14324.35078124999</v>
      </c>
      <c r="L582" s="78">
        <v>11105.271832027363</v>
      </c>
      <c r="M582" s="78">
        <v>25844.568425781268</v>
      </c>
      <c r="N582" s="78">
        <v>11203.547369140633</v>
      </c>
      <c r="O582" s="78">
        <v>34868.07311523438</v>
      </c>
      <c r="P582" s="78">
        <v>1844.1917968749999</v>
      </c>
      <c r="Q582" s="78">
        <v>36.050789833068841</v>
      </c>
      <c r="R582" s="78">
        <v>4634.693304443359</v>
      </c>
      <c r="S582" s="78">
        <v>31945.817040039066</v>
      </c>
      <c r="T582" s="78">
        <v>14124.999766601548</v>
      </c>
      <c r="U582" s="78">
        <v>7257.4891093750002</v>
      </c>
      <c r="V582" s="78">
        <v>49293.536353682968</v>
      </c>
      <c r="W582" s="78">
        <v>4131.277368164062</v>
      </c>
      <c r="X582" s="78">
        <v>14044.525464843768</v>
      </c>
      <c r="Y582" s="78">
        <v>9328.4419296874985</v>
      </c>
      <c r="Z582" s="78">
        <v>427.42619423828125</v>
      </c>
      <c r="AA582" s="78">
        <v>19500.241161132853</v>
      </c>
      <c r="AB582" s="78">
        <v>16602.403857421908</v>
      </c>
      <c r="AC582" s="78">
        <v>24755.735511605395</v>
      </c>
      <c r="AD582" s="78">
        <v>28863.490933593741</v>
      </c>
      <c r="AE582" s="78">
        <v>9125.2006106770823</v>
      </c>
      <c r="AF582" s="78">
        <v>18.064723968750002</v>
      </c>
      <c r="AG582" s="78">
        <v>15881.052234374994</v>
      </c>
      <c r="AH582" s="78">
        <v>29837.389226562515</v>
      </c>
      <c r="AI582" s="78">
        <v>8104.4984375000004</v>
      </c>
      <c r="AJ582" s="78">
        <v>68.250901611328061</v>
      </c>
      <c r="AK582" s="78">
        <v>2790.9719335937507</v>
      </c>
      <c r="AL582" s="78">
        <v>12404.261376953124</v>
      </c>
      <c r="AM582" s="78">
        <v>15991.48539160156</v>
      </c>
      <c r="AN582" s="78">
        <v>2789.7959228515601</v>
      </c>
      <c r="AO582" s="78">
        <v>29970.448131835932</v>
      </c>
      <c r="AP582" s="78">
        <v>414.60809399999999</v>
      </c>
      <c r="AQ582" s="78">
        <v>37044.096117187524</v>
      </c>
      <c r="AR582" s="78">
        <v>35203.390364257779</v>
      </c>
      <c r="AS582" s="78">
        <v>32873.055169921885</v>
      </c>
      <c r="AT582" s="78">
        <v>13946.450324218758</v>
      </c>
      <c r="AU582" s="78">
        <v>45542.233484374985</v>
      </c>
      <c r="AV582" s="78">
        <v>19812.456394531247</v>
      </c>
      <c r="AW582" s="78">
        <v>3641.3791474609357</v>
      </c>
      <c r="AX582" s="78">
        <v>29558.491356201175</v>
      </c>
      <c r="AY582" s="78">
        <v>43580.667443359423</v>
      </c>
    </row>
    <row r="583" spans="1:51" x14ac:dyDescent="0.25">
      <c r="A583" s="89">
        <v>43641</v>
      </c>
      <c r="B583" s="90">
        <v>6</v>
      </c>
      <c r="C583" s="78">
        <v>31402.936865234391</v>
      </c>
      <c r="D583" s="78">
        <v>29557.639992187498</v>
      </c>
      <c r="E583" s="78">
        <v>17187.586503906248</v>
      </c>
      <c r="F583" s="78">
        <v>52270.353851562497</v>
      </c>
      <c r="G583" s="78">
        <v>24552.649367187565</v>
      </c>
      <c r="H583" s="78">
        <v>6380.8178613281216</v>
      </c>
      <c r="I583" s="78">
        <v>22965.450985351556</v>
      </c>
      <c r="J583" s="78">
        <v>69.565843582153306</v>
      </c>
      <c r="K583" s="78">
        <v>15010.140942382806</v>
      </c>
      <c r="L583" s="78">
        <v>11570.778484371123</v>
      </c>
      <c r="M583" s="78">
        <v>26532.340492187534</v>
      </c>
      <c r="N583" s="78">
        <v>11758.897570312487</v>
      </c>
      <c r="O583" s="78">
        <v>36572.714025390647</v>
      </c>
      <c r="P583" s="78">
        <v>1760.5916503906205</v>
      </c>
      <c r="Q583" s="78">
        <v>35.911128997802734</v>
      </c>
      <c r="R583" s="78">
        <v>5011.2055908203129</v>
      </c>
      <c r="S583" s="78">
        <v>32950.313053710946</v>
      </c>
      <c r="T583" s="78">
        <v>14603.669401367195</v>
      </c>
      <c r="U583" s="78">
        <v>7586.7303466796902</v>
      </c>
      <c r="V583" s="78">
        <v>51826.324845870462</v>
      </c>
      <c r="W583" s="78">
        <v>4135.9746337890692</v>
      </c>
      <c r="X583" s="78">
        <v>14359.692994140649</v>
      </c>
      <c r="Y583" s="78">
        <v>10025.439789062497</v>
      </c>
      <c r="Z583" s="78">
        <v>444.30399421386721</v>
      </c>
      <c r="AA583" s="78">
        <v>20748.56503906248</v>
      </c>
      <c r="AB583" s="78">
        <v>17183.7181464844</v>
      </c>
      <c r="AC583" s="78">
        <v>25508.723417465502</v>
      </c>
      <c r="AD583" s="78">
        <v>30873.20810937498</v>
      </c>
      <c r="AE583" s="78">
        <v>9717.4875745442878</v>
      </c>
      <c r="AF583" s="78">
        <v>18.064723968750002</v>
      </c>
      <c r="AG583" s="78">
        <v>16862.040707031258</v>
      </c>
      <c r="AH583" s="78">
        <v>32154.116480468761</v>
      </c>
      <c r="AI583" s="78">
        <v>8584.7071289062624</v>
      </c>
      <c r="AJ583" s="78">
        <v>65.829473388671971</v>
      </c>
      <c r="AK583" s="78">
        <v>2715.3752661132803</v>
      </c>
      <c r="AL583" s="78">
        <v>13526.92899999998</v>
      </c>
      <c r="AM583" s="78">
        <v>16773.875250976565</v>
      </c>
      <c r="AN583" s="78">
        <v>3065.0402832031195</v>
      </c>
      <c r="AO583" s="78">
        <v>31448.236807617181</v>
      </c>
      <c r="AP583" s="78">
        <v>428.76645999999994</v>
      </c>
      <c r="AQ583" s="78">
        <v>37704.339845703173</v>
      </c>
      <c r="AR583" s="78">
        <v>36693.700148437485</v>
      </c>
      <c r="AS583" s="78">
        <v>35902.731308593735</v>
      </c>
      <c r="AT583" s="78">
        <v>14337.871304687496</v>
      </c>
      <c r="AU583" s="78">
        <v>47025.644025390611</v>
      </c>
      <c r="AV583" s="78">
        <v>21826.14772265626</v>
      </c>
      <c r="AW583" s="78">
        <v>3702.5512294921891</v>
      </c>
      <c r="AX583" s="78">
        <v>31267.129959716793</v>
      </c>
      <c r="AY583" s="78">
        <v>44701.173576171859</v>
      </c>
    </row>
    <row r="584" spans="1:51" x14ac:dyDescent="0.25">
      <c r="A584" s="89">
        <v>43641</v>
      </c>
      <c r="B584" s="90">
        <v>7</v>
      </c>
      <c r="C584" s="78">
        <v>38515.310458984364</v>
      </c>
      <c r="D584" s="78">
        <v>36955.362378906226</v>
      </c>
      <c r="E584" s="78">
        <v>23078.181074218766</v>
      </c>
      <c r="F584" s="78">
        <v>66621.269949218724</v>
      </c>
      <c r="G584" s="78">
        <v>32833.769308593779</v>
      </c>
      <c r="H584" s="78">
        <v>6665.7954492187473</v>
      </c>
      <c r="I584" s="78">
        <v>28648.283558105461</v>
      </c>
      <c r="J584" s="78">
        <v>70.0030517578125</v>
      </c>
      <c r="K584" s="78">
        <v>19056.41049804688</v>
      </c>
      <c r="L584" s="78">
        <v>13470.580319332064</v>
      </c>
      <c r="M584" s="78">
        <v>30952.59696093751</v>
      </c>
      <c r="N584" s="78">
        <v>14786.114033203128</v>
      </c>
      <c r="O584" s="78">
        <v>46024.709291015613</v>
      </c>
      <c r="P584" s="78">
        <v>2255.0156259765608</v>
      </c>
      <c r="Q584" s="78">
        <v>35.909752845764146</v>
      </c>
      <c r="R584" s="78">
        <v>7186.6302612304644</v>
      </c>
      <c r="S584" s="78">
        <v>41510.233183593758</v>
      </c>
      <c r="T584" s="78">
        <v>17591.837861328131</v>
      </c>
      <c r="U584" s="78">
        <v>9707.7720605468803</v>
      </c>
      <c r="V584" s="78">
        <v>70263.473361495475</v>
      </c>
      <c r="W584" s="78">
        <v>4839.8656738281215</v>
      </c>
      <c r="X584" s="78">
        <v>16910.577427734319</v>
      </c>
      <c r="Y584" s="78">
        <v>11970.563605468751</v>
      </c>
      <c r="Z584" s="78">
        <v>449.8991961547851</v>
      </c>
      <c r="AA584" s="78">
        <v>27453.861559570352</v>
      </c>
      <c r="AB584" s="78">
        <v>21792.193587890612</v>
      </c>
      <c r="AC584" s="78">
        <v>31460.966815849151</v>
      </c>
      <c r="AD584" s="78">
        <v>41804.809984374981</v>
      </c>
      <c r="AE584" s="78">
        <v>11042.018676106753</v>
      </c>
      <c r="AF584" s="78">
        <v>18.064723968750002</v>
      </c>
      <c r="AG584" s="78">
        <v>22206.949324218749</v>
      </c>
      <c r="AH584" s="78">
        <v>44127.54008203125</v>
      </c>
      <c r="AI584" s="78">
        <v>10666.37495117188</v>
      </c>
      <c r="AJ584" s="78">
        <v>75.432346191406793</v>
      </c>
      <c r="AK584" s="78">
        <v>2942.421989746093</v>
      </c>
      <c r="AL584" s="78">
        <v>17875.817681640638</v>
      </c>
      <c r="AM584" s="78">
        <v>22985.14261132813</v>
      </c>
      <c r="AN584" s="78">
        <v>4776.0413574218801</v>
      </c>
      <c r="AO584" s="78">
        <v>39415.671159179699</v>
      </c>
      <c r="AP584" s="78">
        <v>565.77079100000003</v>
      </c>
      <c r="AQ584" s="78">
        <v>44009.610593749981</v>
      </c>
      <c r="AR584" s="78">
        <v>46157.928475585912</v>
      </c>
      <c r="AS584" s="78">
        <v>46933.970324218768</v>
      </c>
      <c r="AT584" s="78">
        <v>16848.881812500003</v>
      </c>
      <c r="AU584" s="78">
        <v>61459.380498046899</v>
      </c>
      <c r="AV584" s="78">
        <v>28098.792007812488</v>
      </c>
      <c r="AW584" s="78">
        <v>3436.9383256836118</v>
      </c>
      <c r="AX584" s="78">
        <v>41100.219633789071</v>
      </c>
      <c r="AY584" s="78">
        <v>53543.355250000008</v>
      </c>
    </row>
    <row r="585" spans="1:51" x14ac:dyDescent="0.25">
      <c r="A585" s="89">
        <v>43641</v>
      </c>
      <c r="B585" s="90">
        <v>8</v>
      </c>
      <c r="C585" s="78">
        <v>49366.644906250083</v>
      </c>
      <c r="D585" s="78">
        <v>45196.988890624998</v>
      </c>
      <c r="E585" s="78">
        <v>27831.848027343745</v>
      </c>
      <c r="F585" s="78">
        <v>86489.214722656237</v>
      </c>
      <c r="G585" s="78">
        <v>40131.760986053683</v>
      </c>
      <c r="H585" s="78">
        <v>8027.8503320312511</v>
      </c>
      <c r="I585" s="78">
        <v>39375.152275390632</v>
      </c>
      <c r="J585" s="78">
        <v>81.900217056274386</v>
      </c>
      <c r="K585" s="78">
        <v>24117.026074218746</v>
      </c>
      <c r="L585" s="78">
        <v>15574.212214839887</v>
      </c>
      <c r="M585" s="78">
        <v>37017.787382812472</v>
      </c>
      <c r="N585" s="78">
        <v>16761.543749999997</v>
      </c>
      <c r="O585" s="78">
        <v>60567.166013671878</v>
      </c>
      <c r="P585" s="78">
        <v>2629.524621821578</v>
      </c>
      <c r="Q585" s="78">
        <v>37.168749809265137</v>
      </c>
      <c r="R585" s="78">
        <v>7776.4121215820251</v>
      </c>
      <c r="S585" s="78">
        <v>50307.359662109397</v>
      </c>
      <c r="T585" s="78">
        <v>20127.661896484387</v>
      </c>
      <c r="U585" s="78">
        <v>10818.887000000021</v>
      </c>
      <c r="V585" s="78">
        <v>85751.217869307977</v>
      </c>
      <c r="W585" s="78">
        <v>5545.5169677734402</v>
      </c>
      <c r="X585" s="78">
        <v>21392.422981288892</v>
      </c>
      <c r="Y585" s="78">
        <v>14792.826347656248</v>
      </c>
      <c r="Z585" s="78">
        <v>457.22810346679694</v>
      </c>
      <c r="AA585" s="78">
        <v>34612.454363281264</v>
      </c>
      <c r="AB585" s="78">
        <v>31568.142035156226</v>
      </c>
      <c r="AC585" s="78">
        <v>38323.211539795448</v>
      </c>
      <c r="AD585" s="78">
        <v>48247.276367187493</v>
      </c>
      <c r="AE585" s="78">
        <v>12344.696237630193</v>
      </c>
      <c r="AF585" s="78">
        <v>18.064723968750002</v>
      </c>
      <c r="AG585" s="78">
        <v>28199.711914062511</v>
      </c>
      <c r="AH585" s="78">
        <v>50564.783953125014</v>
      </c>
      <c r="AI585" s="78">
        <v>13321.392529296871</v>
      </c>
      <c r="AJ585" s="78">
        <v>136.06142968750078</v>
      </c>
      <c r="AK585" s="78">
        <v>3475.3172900390591</v>
      </c>
      <c r="AL585" s="78">
        <v>20897.387322265622</v>
      </c>
      <c r="AM585" s="78">
        <v>27308.63235742187</v>
      </c>
      <c r="AN585" s="78">
        <v>5662.2484374999985</v>
      </c>
      <c r="AO585" s="78">
        <v>50156.203918945313</v>
      </c>
      <c r="AP585" s="78">
        <v>602.90510332641406</v>
      </c>
      <c r="AQ585" s="78">
        <v>60011.617052734364</v>
      </c>
      <c r="AR585" s="78">
        <v>59448.210175781263</v>
      </c>
      <c r="AS585" s="78">
        <v>56198.961859375035</v>
      </c>
      <c r="AT585" s="78">
        <v>19668.393433593767</v>
      </c>
      <c r="AU585" s="78">
        <v>78087.160113281294</v>
      </c>
      <c r="AV585" s="78">
        <v>31000.629175781276</v>
      </c>
      <c r="AW585" s="78">
        <v>3397.4648662109366</v>
      </c>
      <c r="AX585" s="78">
        <v>49304.439624023464</v>
      </c>
      <c r="AY585" s="78">
        <v>73739.182890624958</v>
      </c>
    </row>
    <row r="586" spans="1:51" x14ac:dyDescent="0.25">
      <c r="A586" s="89">
        <v>43641</v>
      </c>
      <c r="B586" s="90">
        <v>9</v>
      </c>
      <c r="C586" s="78">
        <v>56747.626593750021</v>
      </c>
      <c r="D586" s="78">
        <v>50670.714394531213</v>
      </c>
      <c r="E586" s="78">
        <v>28326.788652343756</v>
      </c>
      <c r="F586" s="78">
        <v>92265.00138281245</v>
      </c>
      <c r="G586" s="78">
        <v>45521.400271286715</v>
      </c>
      <c r="H586" s="78">
        <v>10348.868261718746</v>
      </c>
      <c r="I586" s="78">
        <v>47191.392720703108</v>
      </c>
      <c r="J586" s="78">
        <v>97.611259460449304</v>
      </c>
      <c r="K586" s="78">
        <v>27585.829003906245</v>
      </c>
      <c r="L586" s="78">
        <v>18466.140430660162</v>
      </c>
      <c r="M586" s="78">
        <v>43490.959300781258</v>
      </c>
      <c r="N586" s="78">
        <v>16067.576167968748</v>
      </c>
      <c r="O586" s="78">
        <v>69941.821113281316</v>
      </c>
      <c r="P586" s="78">
        <v>2994.8414476623293</v>
      </c>
      <c r="Q586" s="78">
        <v>37.927080154418952</v>
      </c>
      <c r="R586" s="78">
        <v>6952.2166748046884</v>
      </c>
      <c r="S586" s="78">
        <v>52811.356738281262</v>
      </c>
      <c r="T586" s="78">
        <v>20843.403775390623</v>
      </c>
      <c r="U586" s="78">
        <v>10211.280652343739</v>
      </c>
      <c r="V586" s="78">
        <v>83362.461822057958</v>
      </c>
      <c r="W586" s="78">
        <v>6260.4210205078098</v>
      </c>
      <c r="X586" s="78">
        <v>26267.578256636192</v>
      </c>
      <c r="Y586" s="78">
        <v>17124.271429687509</v>
      </c>
      <c r="Z586" s="78">
        <v>525.13027641601605</v>
      </c>
      <c r="AA586" s="78">
        <v>38247.773035156271</v>
      </c>
      <c r="AB586" s="78">
        <v>40973.587375000025</v>
      </c>
      <c r="AC586" s="78">
        <v>40056.265734491819</v>
      </c>
      <c r="AD586" s="78">
        <v>45995.024914062516</v>
      </c>
      <c r="AE586" s="78">
        <v>13630.079862630228</v>
      </c>
      <c r="AF586" s="78">
        <v>18.064723968750002</v>
      </c>
      <c r="AG586" s="78">
        <v>29549.180773437514</v>
      </c>
      <c r="AH586" s="78">
        <v>47506.729843750007</v>
      </c>
      <c r="AI586" s="78">
        <v>15228.51455078125</v>
      </c>
      <c r="AJ586" s="78">
        <v>225.60549902343661</v>
      </c>
      <c r="AK586" s="78">
        <v>3547.457276267507</v>
      </c>
      <c r="AL586" s="78">
        <v>20771.774488281255</v>
      </c>
      <c r="AM586" s="78">
        <v>27433.728113281242</v>
      </c>
      <c r="AN586" s="78">
        <v>4831.4072753906203</v>
      </c>
      <c r="AO586" s="78">
        <v>56462.129762695309</v>
      </c>
      <c r="AP586" s="78">
        <v>863.15567724474727</v>
      </c>
      <c r="AQ586" s="78">
        <v>76814.368906250049</v>
      </c>
      <c r="AR586" s="78">
        <v>69120.927868164072</v>
      </c>
      <c r="AS586" s="78">
        <v>58142.785437499995</v>
      </c>
      <c r="AT586" s="78">
        <v>22178.975749999991</v>
      </c>
      <c r="AU586" s="78">
        <v>83877.238832031246</v>
      </c>
      <c r="AV586" s="78">
        <v>29811.781667968717</v>
      </c>
      <c r="AW586" s="78">
        <v>2970.8937216796903</v>
      </c>
      <c r="AX586" s="78">
        <v>48179.552900390634</v>
      </c>
      <c r="AY586" s="78">
        <v>96075.263585937631</v>
      </c>
    </row>
    <row r="587" spans="1:51" x14ac:dyDescent="0.25">
      <c r="A587" s="89">
        <v>43641</v>
      </c>
      <c r="B587" s="90">
        <v>10</v>
      </c>
      <c r="C587" s="78">
        <v>60740.614644531277</v>
      </c>
      <c r="D587" s="78">
        <v>55438.981238281223</v>
      </c>
      <c r="E587" s="78">
        <v>29315.623515624997</v>
      </c>
      <c r="F587" s="78">
        <v>96258.399476562481</v>
      </c>
      <c r="G587" s="78">
        <v>49640.595016622035</v>
      </c>
      <c r="H587" s="78">
        <v>11167.884667968756</v>
      </c>
      <c r="I587" s="78">
        <v>52790.663083984422</v>
      </c>
      <c r="J587" s="78">
        <v>88.877742767333999</v>
      </c>
      <c r="K587" s="78">
        <v>30502.18144531249</v>
      </c>
      <c r="L587" s="78">
        <v>20122.640123042987</v>
      </c>
      <c r="M587" s="78">
        <v>47686.440617187465</v>
      </c>
      <c r="N587" s="78">
        <v>17062.779484374994</v>
      </c>
      <c r="O587" s="78">
        <v>77317.485634765602</v>
      </c>
      <c r="P587" s="78">
        <v>3200.5088206987043</v>
      </c>
      <c r="Q587" s="78">
        <v>37.266427040100098</v>
      </c>
      <c r="R587" s="78">
        <v>7115.7870849609326</v>
      </c>
      <c r="S587" s="78">
        <v>60225.327248046866</v>
      </c>
      <c r="T587" s="78">
        <v>22118.704767578136</v>
      </c>
      <c r="U587" s="78">
        <v>10521.18793554689</v>
      </c>
      <c r="V587" s="78">
        <v>85205.705923432935</v>
      </c>
      <c r="W587" s="78">
        <v>6982.9317138671913</v>
      </c>
      <c r="X587" s="78">
        <v>28646.613007765027</v>
      </c>
      <c r="Y587" s="78">
        <v>19126.873347656248</v>
      </c>
      <c r="Z587" s="78">
        <v>541.56446639404282</v>
      </c>
      <c r="AA587" s="78">
        <v>41215.113562499995</v>
      </c>
      <c r="AB587" s="78">
        <v>46860.65701562498</v>
      </c>
      <c r="AC587" s="78">
        <v>43128.658796454838</v>
      </c>
      <c r="AD587" s="78">
        <v>47431.186921875</v>
      </c>
      <c r="AE587" s="78">
        <v>15160.928577473946</v>
      </c>
      <c r="AF587" s="78">
        <v>18.064723968750002</v>
      </c>
      <c r="AG587" s="78">
        <v>31601.477742187486</v>
      </c>
      <c r="AH587" s="78">
        <v>49286.106218750007</v>
      </c>
      <c r="AI587" s="78">
        <v>17402.127734375001</v>
      </c>
      <c r="AJ587" s="78">
        <v>283.81390136718795</v>
      </c>
      <c r="AK587" s="78">
        <v>3714.417499299926</v>
      </c>
      <c r="AL587" s="78">
        <v>21362.222695312503</v>
      </c>
      <c r="AM587" s="78">
        <v>29403.112544921889</v>
      </c>
      <c r="AN587" s="78">
        <v>4860.1997070312609</v>
      </c>
      <c r="AO587" s="78">
        <v>61048.95607421879</v>
      </c>
      <c r="AP587" s="78">
        <v>1086.9098356945472</v>
      </c>
      <c r="AQ587" s="78">
        <v>88672.994316406272</v>
      </c>
      <c r="AR587" s="78">
        <v>76919.812531250063</v>
      </c>
      <c r="AS587" s="78">
        <v>61348.653669921856</v>
      </c>
      <c r="AT587" s="78">
        <v>23978.229398437503</v>
      </c>
      <c r="AU587" s="78">
        <v>89215.228003906304</v>
      </c>
      <c r="AV587" s="78">
        <v>30977.411078124998</v>
      </c>
      <c r="AW587" s="78">
        <v>3019.4140343506015</v>
      </c>
      <c r="AX587" s="78">
        <v>47665.963020019524</v>
      </c>
      <c r="AY587" s="78">
        <v>111106.24272265627</v>
      </c>
    </row>
    <row r="588" spans="1:51" x14ac:dyDescent="0.25">
      <c r="A588" s="89">
        <v>43641</v>
      </c>
      <c r="B588" s="90">
        <v>11</v>
      </c>
      <c r="C588" s="78">
        <v>62861.676894531287</v>
      </c>
      <c r="D588" s="78">
        <v>57536.091273437494</v>
      </c>
      <c r="E588" s="78">
        <v>29374.486015624989</v>
      </c>
      <c r="F588" s="78">
        <v>98393.896476562528</v>
      </c>
      <c r="G588" s="78">
        <v>50373.484016794362</v>
      </c>
      <c r="H588" s="78">
        <v>11668.091132812497</v>
      </c>
      <c r="I588" s="78">
        <v>56544.257629882792</v>
      </c>
      <c r="J588" s="78">
        <v>89.381378173828196</v>
      </c>
      <c r="K588" s="78">
        <v>31890.691503906241</v>
      </c>
      <c r="L588" s="78">
        <v>20623.669506832059</v>
      </c>
      <c r="M588" s="78">
        <v>48925.393542968726</v>
      </c>
      <c r="N588" s="78">
        <v>17555.423988281251</v>
      </c>
      <c r="O588" s="78">
        <v>80611.133777343697</v>
      </c>
      <c r="P588" s="78">
        <v>3061.3893236728718</v>
      </c>
      <c r="Q588" s="78">
        <v>35.338974952697754</v>
      </c>
      <c r="R588" s="78">
        <v>7032.2192138671762</v>
      </c>
      <c r="S588" s="78">
        <v>63591.651824218767</v>
      </c>
      <c r="T588" s="78">
        <v>23549.409646484364</v>
      </c>
      <c r="U588" s="78">
        <v>10893.63673437499</v>
      </c>
      <c r="V588" s="78">
        <v>87203.585343370403</v>
      </c>
      <c r="W588" s="78">
        <v>7204.3383300781406</v>
      </c>
      <c r="X588" s="78">
        <v>28804.907394361559</v>
      </c>
      <c r="Y588" s="78">
        <v>19483.523624999994</v>
      </c>
      <c r="Z588" s="78">
        <v>560.59876342773418</v>
      </c>
      <c r="AA588" s="78">
        <v>42560.675519531258</v>
      </c>
      <c r="AB588" s="78">
        <v>48171.508210937522</v>
      </c>
      <c r="AC588" s="78">
        <v>44134.713756265657</v>
      </c>
      <c r="AD588" s="78">
        <v>48078.280296874975</v>
      </c>
      <c r="AE588" s="78">
        <v>15961.758739583311</v>
      </c>
      <c r="AF588" s="78">
        <v>18.064723968750002</v>
      </c>
      <c r="AG588" s="78">
        <v>32574.86855468752</v>
      </c>
      <c r="AH588" s="78">
        <v>52586.471195312501</v>
      </c>
      <c r="AI588" s="78">
        <v>17931.559667968748</v>
      </c>
      <c r="AJ588" s="78">
        <v>296.89776074218696</v>
      </c>
      <c r="AK588" s="78">
        <v>3789.5870127929684</v>
      </c>
      <c r="AL588" s="78">
        <v>22391.873080078116</v>
      </c>
      <c r="AM588" s="78">
        <v>30735.098042968781</v>
      </c>
      <c r="AN588" s="78">
        <v>5131.2161132812507</v>
      </c>
      <c r="AO588" s="78">
        <v>63055.295916015682</v>
      </c>
      <c r="AP588" s="78">
        <v>1012.3790889999999</v>
      </c>
      <c r="AQ588" s="78">
        <v>93931.169285156269</v>
      </c>
      <c r="AR588" s="78">
        <v>79762.519488281294</v>
      </c>
      <c r="AS588" s="78">
        <v>64615.724923828071</v>
      </c>
      <c r="AT588" s="78">
        <v>24041.03511328125</v>
      </c>
      <c r="AU588" s="78">
        <v>91048.376722656307</v>
      </c>
      <c r="AV588" s="78">
        <v>32835.674093749978</v>
      </c>
      <c r="AW588" s="78">
        <v>3277.206565498353</v>
      </c>
      <c r="AX588" s="78">
        <v>48447.95196777345</v>
      </c>
      <c r="AY588" s="78">
        <v>115362.9888554689</v>
      </c>
    </row>
    <row r="589" spans="1:51" x14ac:dyDescent="0.25">
      <c r="A589" s="89">
        <v>43641</v>
      </c>
      <c r="B589" s="90">
        <v>12</v>
      </c>
      <c r="C589" s="78">
        <v>64167.014476562479</v>
      </c>
      <c r="D589" s="78">
        <v>57579.511882812498</v>
      </c>
      <c r="E589" s="78">
        <v>29901.075234375003</v>
      </c>
      <c r="F589" s="78">
        <v>99201.728195312447</v>
      </c>
      <c r="G589" s="78">
        <v>50208.340917968701</v>
      </c>
      <c r="H589" s="78">
        <v>12245.332285156248</v>
      </c>
      <c r="I589" s="78">
        <v>57305.524151367201</v>
      </c>
      <c r="J589" s="78">
        <v>83.420701980590792</v>
      </c>
      <c r="K589" s="78">
        <v>31871.760449218746</v>
      </c>
      <c r="L589" s="78">
        <v>20003.093160152359</v>
      </c>
      <c r="M589" s="78">
        <v>47894.685296875003</v>
      </c>
      <c r="N589" s="78">
        <v>18300.936269531245</v>
      </c>
      <c r="O589" s="78">
        <v>81231.575273437484</v>
      </c>
      <c r="P589" s="78">
        <v>3063.7153111608909</v>
      </c>
      <c r="Q589" s="78">
        <v>35.317920684814453</v>
      </c>
      <c r="R589" s="78">
        <v>7066.3104248046793</v>
      </c>
      <c r="S589" s="78">
        <v>65130.559941406194</v>
      </c>
      <c r="T589" s="78">
        <v>24679.895798828133</v>
      </c>
      <c r="U589" s="78">
        <v>11163.89770507812</v>
      </c>
      <c r="V589" s="78">
        <v>87969.721109370468</v>
      </c>
      <c r="W589" s="78">
        <v>7290.0169921875013</v>
      </c>
      <c r="X589" s="78">
        <v>29389.691348186199</v>
      </c>
      <c r="Y589" s="78">
        <v>18559.448656250002</v>
      </c>
      <c r="Z589" s="78">
        <v>539.6595556518555</v>
      </c>
      <c r="AA589" s="78">
        <v>42678.569009765619</v>
      </c>
      <c r="AB589" s="78">
        <v>47940.548453124975</v>
      </c>
      <c r="AC589" s="78">
        <v>44361.855762639731</v>
      </c>
      <c r="AD589" s="78">
        <v>48427.035945312506</v>
      </c>
      <c r="AE589" s="78">
        <v>15186.947251302106</v>
      </c>
      <c r="AF589" s="78">
        <v>18.064723968750002</v>
      </c>
      <c r="AG589" s="78">
        <v>32457.665234375017</v>
      </c>
      <c r="AH589" s="78">
        <v>53601.763726562465</v>
      </c>
      <c r="AI589" s="78">
        <v>17823.089941406248</v>
      </c>
      <c r="AJ589" s="78">
        <v>286.56607958984301</v>
      </c>
      <c r="AK589" s="78">
        <v>3789.9223138037105</v>
      </c>
      <c r="AL589" s="78">
        <v>22785.268517578137</v>
      </c>
      <c r="AM589" s="78">
        <v>30698.106558593765</v>
      </c>
      <c r="AN589" s="78">
        <v>5251.5725585937489</v>
      </c>
      <c r="AO589" s="78">
        <v>63893.738735351559</v>
      </c>
      <c r="AP589" s="78">
        <v>998.3293000000001</v>
      </c>
      <c r="AQ589" s="78">
        <v>95326.896761718774</v>
      </c>
      <c r="AR589" s="78">
        <v>79861.462705078127</v>
      </c>
      <c r="AS589" s="78">
        <v>65232.521863281261</v>
      </c>
      <c r="AT589" s="78">
        <v>23915.19594921876</v>
      </c>
      <c r="AU589" s="78">
        <v>91233.651050781264</v>
      </c>
      <c r="AV589" s="78">
        <v>34023.723859374993</v>
      </c>
      <c r="AW589" s="78">
        <v>3396.9052188064611</v>
      </c>
      <c r="AX589" s="78">
        <v>49063.216491699241</v>
      </c>
      <c r="AY589" s="78">
        <v>114676.11294531258</v>
      </c>
    </row>
    <row r="590" spans="1:51" x14ac:dyDescent="0.25">
      <c r="A590" s="89">
        <v>43641</v>
      </c>
      <c r="B590" s="90">
        <v>13</v>
      </c>
      <c r="C590" s="78">
        <v>63406.807332031269</v>
      </c>
      <c r="D590" s="78">
        <v>56244.159140624979</v>
      </c>
      <c r="E590" s="78">
        <v>30055.123105468752</v>
      </c>
      <c r="F590" s="78">
        <v>99395.747507812499</v>
      </c>
      <c r="G590" s="78">
        <v>49255.545682857359</v>
      </c>
      <c r="H590" s="78">
        <v>11846.687285156253</v>
      </c>
      <c r="I590" s="78">
        <v>56866.486714843755</v>
      </c>
      <c r="J590" s="78">
        <v>89.305910110473803</v>
      </c>
      <c r="K590" s="78">
        <v>31677.01142578126</v>
      </c>
      <c r="L590" s="78">
        <v>19190.627143550792</v>
      </c>
      <c r="M590" s="78">
        <v>46388.496742187453</v>
      </c>
      <c r="N590" s="78">
        <v>18648.031203124996</v>
      </c>
      <c r="O590" s="78">
        <v>80989.980019531242</v>
      </c>
      <c r="P590" s="78">
        <v>2920.5615847555528</v>
      </c>
      <c r="Q590" s="78">
        <v>34.145341873168952</v>
      </c>
      <c r="R590" s="78">
        <v>7167.2607666015665</v>
      </c>
      <c r="S590" s="78">
        <v>62128.019919921899</v>
      </c>
      <c r="T590" s="78">
        <v>25394.81492382814</v>
      </c>
      <c r="U590" s="78">
        <v>11593.405677734392</v>
      </c>
      <c r="V590" s="78">
        <v>87956.152244620389</v>
      </c>
      <c r="W590" s="78">
        <v>6805.92236328125</v>
      </c>
      <c r="X590" s="78">
        <v>28500.916493666384</v>
      </c>
      <c r="Y590" s="78">
        <v>18123.311187500003</v>
      </c>
      <c r="Z590" s="78">
        <v>558.81351387939469</v>
      </c>
      <c r="AA590" s="78">
        <v>42100.202775390593</v>
      </c>
      <c r="AB590" s="78">
        <v>47001.569960937508</v>
      </c>
      <c r="AC590" s="78">
        <v>44304.648591432298</v>
      </c>
      <c r="AD590" s="78">
        <v>48552.357375000007</v>
      </c>
      <c r="AE590" s="78">
        <v>13934.894700608438</v>
      </c>
      <c r="AF590" s="78">
        <v>18.064723968750002</v>
      </c>
      <c r="AG590" s="78">
        <v>32131.937062500008</v>
      </c>
      <c r="AH590" s="78">
        <v>52483.204183593742</v>
      </c>
      <c r="AI590" s="78">
        <v>17428.382031250003</v>
      </c>
      <c r="AJ590" s="78">
        <v>281.75730493164104</v>
      </c>
      <c r="AK590" s="78">
        <v>3682.184706368409</v>
      </c>
      <c r="AL590" s="78">
        <v>22876.190687499991</v>
      </c>
      <c r="AM590" s="78">
        <v>29863.238662109368</v>
      </c>
      <c r="AN590" s="78">
        <v>5202.4955078124985</v>
      </c>
      <c r="AO590" s="78">
        <v>62639.419166015679</v>
      </c>
      <c r="AP590" s="78">
        <v>916.35543800000005</v>
      </c>
      <c r="AQ590" s="78">
        <v>95080.840863281162</v>
      </c>
      <c r="AR590" s="78">
        <v>78435.013445312536</v>
      </c>
      <c r="AS590" s="78">
        <v>64882.955607421878</v>
      </c>
      <c r="AT590" s="78">
        <v>23558.674078124979</v>
      </c>
      <c r="AU590" s="78">
        <v>89929.653738281297</v>
      </c>
      <c r="AV590" s="78">
        <v>33334.693128906249</v>
      </c>
      <c r="AW590" s="78">
        <v>3351.1214740600576</v>
      </c>
      <c r="AX590" s="78">
        <v>50679.026049804699</v>
      </c>
      <c r="AY590" s="78">
        <v>113090.17375390658</v>
      </c>
    </row>
    <row r="591" spans="1:51" x14ac:dyDescent="0.25">
      <c r="A591" s="89">
        <v>43641</v>
      </c>
      <c r="B591" s="90">
        <v>14</v>
      </c>
      <c r="C591" s="78">
        <v>61795.90576562495</v>
      </c>
      <c r="D591" s="78">
        <v>53793.421320312525</v>
      </c>
      <c r="E591" s="78">
        <v>29727.543378906252</v>
      </c>
      <c r="F591" s="78">
        <v>99724.091046875023</v>
      </c>
      <c r="G591" s="78">
        <v>44700.927306222358</v>
      </c>
      <c r="H591" s="78">
        <v>11056.085839843754</v>
      </c>
      <c r="I591" s="78">
        <v>56332.670708007819</v>
      </c>
      <c r="J591" s="78">
        <v>96.627317428588896</v>
      </c>
      <c r="K591" s="78">
        <v>30452.105957031257</v>
      </c>
      <c r="L591" s="78">
        <v>18198.162777339858</v>
      </c>
      <c r="M591" s="78">
        <v>43807.873050781236</v>
      </c>
      <c r="N591" s="78">
        <v>18325.750164062494</v>
      </c>
      <c r="O591" s="78">
        <v>78833.000144531281</v>
      </c>
      <c r="P591" s="78">
        <v>2754.1571785974193</v>
      </c>
      <c r="Q591" s="78">
        <v>33.902033805847182</v>
      </c>
      <c r="R591" s="78">
        <v>7161.1867065429715</v>
      </c>
      <c r="S591" s="78">
        <v>57654.054882812503</v>
      </c>
      <c r="T591" s="78">
        <v>25264.939912109396</v>
      </c>
      <c r="U591" s="78">
        <v>11463.946580078118</v>
      </c>
      <c r="V591" s="78">
        <v>87530.956881620499</v>
      </c>
      <c r="W591" s="78">
        <v>6445.7198730468908</v>
      </c>
      <c r="X591" s="78">
        <v>27179.36025553045</v>
      </c>
      <c r="Y591" s="78">
        <v>17041.064761718757</v>
      </c>
      <c r="Z591" s="78">
        <v>532.98601976318366</v>
      </c>
      <c r="AA591" s="78">
        <v>40588.257044921884</v>
      </c>
      <c r="AB591" s="78">
        <v>46514.523781249998</v>
      </c>
      <c r="AC591" s="78">
        <v>43740.125396301119</v>
      </c>
      <c r="AD591" s="78">
        <v>48203.971617187497</v>
      </c>
      <c r="AE591" s="78">
        <v>13593.829276692726</v>
      </c>
      <c r="AF591" s="78">
        <v>18.064723968750002</v>
      </c>
      <c r="AG591" s="78">
        <v>30922.858390624984</v>
      </c>
      <c r="AH591" s="78">
        <v>51790.272660156254</v>
      </c>
      <c r="AI591" s="78">
        <v>16621.80126953125</v>
      </c>
      <c r="AJ591" s="78">
        <v>233.28966308593806</v>
      </c>
      <c r="AK591" s="78">
        <v>3543.3248752050795</v>
      </c>
      <c r="AL591" s="78">
        <v>23002.724318359389</v>
      </c>
      <c r="AM591" s="78">
        <v>29161.02349804687</v>
      </c>
      <c r="AN591" s="78">
        <v>5103.5784179687507</v>
      </c>
      <c r="AO591" s="78">
        <v>60885.530465820302</v>
      </c>
      <c r="AP591" s="78">
        <v>905.21633999999995</v>
      </c>
      <c r="AQ591" s="78">
        <v>93959.150968749978</v>
      </c>
      <c r="AR591" s="78">
        <v>75706.392578125015</v>
      </c>
      <c r="AS591" s="78">
        <v>62949.219992187493</v>
      </c>
      <c r="AT591" s="78">
        <v>22502.609656249999</v>
      </c>
      <c r="AU591" s="78">
        <v>88531.082035156258</v>
      </c>
      <c r="AV591" s="78">
        <v>32054.067757812521</v>
      </c>
      <c r="AW591" s="78">
        <v>3643.824687360388</v>
      </c>
      <c r="AX591" s="78">
        <v>51311.52182617192</v>
      </c>
      <c r="AY591" s="78">
        <v>111085.76668359399</v>
      </c>
    </row>
    <row r="592" spans="1:51" x14ac:dyDescent="0.25">
      <c r="A592" s="89">
        <v>43641</v>
      </c>
      <c r="B592" s="90">
        <v>15</v>
      </c>
      <c r="C592" s="78">
        <v>59347.810222656342</v>
      </c>
      <c r="D592" s="78">
        <v>53813.136312499999</v>
      </c>
      <c r="E592" s="78">
        <v>29182.293847656241</v>
      </c>
      <c r="F592" s="78">
        <v>96941.416398437519</v>
      </c>
      <c r="G592" s="78">
        <v>46583.221985055658</v>
      </c>
      <c r="H592" s="78">
        <v>10443.405683593764</v>
      </c>
      <c r="I592" s="78">
        <v>55186.610714843737</v>
      </c>
      <c r="J592" s="78">
        <v>88.336397171020408</v>
      </c>
      <c r="K592" s="78">
        <v>30271.458789062497</v>
      </c>
      <c r="L592" s="78">
        <v>18778.983423824218</v>
      </c>
      <c r="M592" s="78">
        <v>44794.773269531208</v>
      </c>
      <c r="N592" s="78">
        <v>17658.375441406246</v>
      </c>
      <c r="O592" s="78">
        <v>77121.182714843759</v>
      </c>
      <c r="P592" s="78">
        <v>3111.4103633529721</v>
      </c>
      <c r="Q592" s="78">
        <v>32.087749481201179</v>
      </c>
      <c r="R592" s="78">
        <v>7147.9359252929717</v>
      </c>
      <c r="S592" s="78">
        <v>57878.651345703132</v>
      </c>
      <c r="T592" s="78">
        <v>24310.519984375002</v>
      </c>
      <c r="U592" s="78">
        <v>11021.82198632813</v>
      </c>
      <c r="V592" s="78">
        <v>85997.069007557977</v>
      </c>
      <c r="W592" s="78">
        <v>6630.4673339843685</v>
      </c>
      <c r="X592" s="78">
        <v>26725.569707355498</v>
      </c>
      <c r="Y592" s="78">
        <v>17254.467324218749</v>
      </c>
      <c r="Z592" s="78">
        <v>508.69295830078124</v>
      </c>
      <c r="AA592" s="78">
        <v>40557.491980468709</v>
      </c>
      <c r="AB592" s="78">
        <v>45083.923757812503</v>
      </c>
      <c r="AC592" s="78">
        <v>42583.699866601812</v>
      </c>
      <c r="AD592" s="78">
        <v>47514.900847656252</v>
      </c>
      <c r="AE592" s="78">
        <v>14009.098788411442</v>
      </c>
      <c r="AF592" s="78">
        <v>18.064723968750002</v>
      </c>
      <c r="AG592" s="78">
        <v>30568.148273437495</v>
      </c>
      <c r="AH592" s="78">
        <v>51485.300023437449</v>
      </c>
      <c r="AI592" s="78">
        <v>16391.670703125001</v>
      </c>
      <c r="AJ592" s="78">
        <v>248.74050634765638</v>
      </c>
      <c r="AK592" s="78">
        <v>3441.664152668458</v>
      </c>
      <c r="AL592" s="78">
        <v>23212.642496093769</v>
      </c>
      <c r="AM592" s="78">
        <v>28932.763572265594</v>
      </c>
      <c r="AN592" s="78">
        <v>5126.2129882812496</v>
      </c>
      <c r="AO592" s="78">
        <v>60145.456596679716</v>
      </c>
      <c r="AP592" s="78">
        <v>900.93972799999995</v>
      </c>
      <c r="AQ592" s="78">
        <v>91347.264640625028</v>
      </c>
      <c r="AR592" s="78">
        <v>75446.2860507812</v>
      </c>
      <c r="AS592" s="78">
        <v>63199.230304687495</v>
      </c>
      <c r="AT592" s="78">
        <v>21903.447367187502</v>
      </c>
      <c r="AU592" s="78">
        <v>86788.15037500007</v>
      </c>
      <c r="AV592" s="78">
        <v>32369.149867187494</v>
      </c>
      <c r="AW592" s="78">
        <v>3947.2046166999794</v>
      </c>
      <c r="AX592" s="78">
        <v>51600.824006347662</v>
      </c>
      <c r="AY592" s="78">
        <v>107316.0554257811</v>
      </c>
    </row>
    <row r="593" spans="1:51" x14ac:dyDescent="0.25">
      <c r="A593" s="89">
        <v>43641</v>
      </c>
      <c r="B593" s="90">
        <v>16</v>
      </c>
      <c r="C593" s="78">
        <v>57538.597976562472</v>
      </c>
      <c r="D593" s="78">
        <v>53515.580687500042</v>
      </c>
      <c r="E593" s="78">
        <v>28465.451113281219</v>
      </c>
      <c r="F593" s="78">
        <v>93864.340156249964</v>
      </c>
      <c r="G593" s="78">
        <v>45996.846499999963</v>
      </c>
      <c r="H593" s="78">
        <v>10620.576523437498</v>
      </c>
      <c r="I593" s="78">
        <v>54041.849281250012</v>
      </c>
      <c r="J593" s="78">
        <v>88.407825469970803</v>
      </c>
      <c r="K593" s="78">
        <v>30105.420947265626</v>
      </c>
      <c r="L593" s="78">
        <v>18539.592369136757</v>
      </c>
      <c r="M593" s="78">
        <v>45140.847898437438</v>
      </c>
      <c r="N593" s="78">
        <v>17337.068949218745</v>
      </c>
      <c r="O593" s="78">
        <v>75667.587279296931</v>
      </c>
      <c r="P593" s="78">
        <v>3115.6719051472087</v>
      </c>
      <c r="Q593" s="78">
        <v>32.060655117034912</v>
      </c>
      <c r="R593" s="78">
        <v>7037.3484252929757</v>
      </c>
      <c r="S593" s="78">
        <v>58088.067132812488</v>
      </c>
      <c r="T593" s="78">
        <v>23956.351558593764</v>
      </c>
      <c r="U593" s="78">
        <v>10942.67228125001</v>
      </c>
      <c r="V593" s="78">
        <v>84840.29839330801</v>
      </c>
      <c r="W593" s="78">
        <v>6530.6343261718803</v>
      </c>
      <c r="X593" s="78">
        <v>26094.613660651245</v>
      </c>
      <c r="Y593" s="78">
        <v>17851.410523437498</v>
      </c>
      <c r="Z593" s="78">
        <v>536.34138522949172</v>
      </c>
      <c r="AA593" s="78">
        <v>40432.934318359381</v>
      </c>
      <c r="AB593" s="78">
        <v>43967.72267968754</v>
      </c>
      <c r="AC593" s="78">
        <v>41558.221905995597</v>
      </c>
      <c r="AD593" s="78">
        <v>46933.291679687522</v>
      </c>
      <c r="AE593" s="78">
        <v>13953.0367630208</v>
      </c>
      <c r="AF593" s="78">
        <v>18.064723968750002</v>
      </c>
      <c r="AG593" s="78">
        <v>30435.205156250013</v>
      </c>
      <c r="AH593" s="78">
        <v>51230.378558593773</v>
      </c>
      <c r="AI593" s="78">
        <v>16693.889160156246</v>
      </c>
      <c r="AJ593" s="78">
        <v>252.73936279296902</v>
      </c>
      <c r="AK593" s="78">
        <v>3435.1029942260743</v>
      </c>
      <c r="AL593" s="78">
        <v>23126.339603515629</v>
      </c>
      <c r="AM593" s="78">
        <v>28987.029777343752</v>
      </c>
      <c r="AN593" s="78">
        <v>5137.7382324218706</v>
      </c>
      <c r="AO593" s="78">
        <v>59353.197578124986</v>
      </c>
      <c r="AP593" s="78">
        <v>919.96795599999996</v>
      </c>
      <c r="AQ593" s="78">
        <v>89813.013046874999</v>
      </c>
      <c r="AR593" s="78">
        <v>75037.668492187528</v>
      </c>
      <c r="AS593" s="78">
        <v>62888.171705078152</v>
      </c>
      <c r="AT593" s="78">
        <v>21447.694933593761</v>
      </c>
      <c r="AU593" s="78">
        <v>85333.694003906305</v>
      </c>
      <c r="AV593" s="78">
        <v>32553.624554687511</v>
      </c>
      <c r="AW593" s="78">
        <v>3473.701797976682</v>
      </c>
      <c r="AX593" s="78">
        <v>51521.176806640637</v>
      </c>
      <c r="AY593" s="78">
        <v>104577.90894531252</v>
      </c>
    </row>
    <row r="594" spans="1:51" x14ac:dyDescent="0.25">
      <c r="A594" s="89">
        <v>43641</v>
      </c>
      <c r="B594" s="90">
        <v>17</v>
      </c>
      <c r="C594" s="78">
        <v>56091.117195312421</v>
      </c>
      <c r="D594" s="78">
        <v>53737.846835937511</v>
      </c>
      <c r="E594" s="78">
        <v>27980.06031250002</v>
      </c>
      <c r="F594" s="78">
        <v>93310.154960937507</v>
      </c>
      <c r="G594" s="78">
        <v>45621.25675390628</v>
      </c>
      <c r="H594" s="78">
        <v>10976.802734375002</v>
      </c>
      <c r="I594" s="78">
        <v>53215.606725585967</v>
      </c>
      <c r="J594" s="78">
        <v>93.693889617919908</v>
      </c>
      <c r="K594" s="78">
        <v>29994.618505859358</v>
      </c>
      <c r="L594" s="78">
        <v>18345.272906246111</v>
      </c>
      <c r="M594" s="78">
        <v>44296.591281249996</v>
      </c>
      <c r="N594" s="78">
        <v>16584.179425781251</v>
      </c>
      <c r="O594" s="78">
        <v>74953.309164062564</v>
      </c>
      <c r="P594" s="78">
        <v>2739.44492969864</v>
      </c>
      <c r="Q594" s="78">
        <v>34.43162918090821</v>
      </c>
      <c r="R594" s="78">
        <v>7167.4240844726564</v>
      </c>
      <c r="S594" s="78">
        <v>57593.155607421868</v>
      </c>
      <c r="T594" s="78">
        <v>23742.886124999986</v>
      </c>
      <c r="U594" s="78">
        <v>10726.518660156251</v>
      </c>
      <c r="V594" s="78">
        <v>86148.263867839167</v>
      </c>
      <c r="W594" s="78">
        <v>6486.8943359375007</v>
      </c>
      <c r="X594" s="78">
        <v>25685.858409140976</v>
      </c>
      <c r="Y594" s="78">
        <v>18681.303558593747</v>
      </c>
      <c r="Z594" s="78">
        <v>530.96418570556659</v>
      </c>
      <c r="AA594" s="78">
        <v>40338.813291015627</v>
      </c>
      <c r="AB594" s="78">
        <v>42708.278820312495</v>
      </c>
      <c r="AC594" s="78">
        <v>41445.183142839858</v>
      </c>
      <c r="AD594" s="78">
        <v>47242.429242187522</v>
      </c>
      <c r="AE594" s="78">
        <v>14186.056331380227</v>
      </c>
      <c r="AF594" s="78">
        <v>18.064723968750002</v>
      </c>
      <c r="AG594" s="78">
        <v>30565.198562500009</v>
      </c>
      <c r="AH594" s="78">
        <v>51733.528328124994</v>
      </c>
      <c r="AI594" s="78">
        <v>16952.119628906254</v>
      </c>
      <c r="AJ594" s="78">
        <v>241.99011328124919</v>
      </c>
      <c r="AK594" s="78">
        <v>3387.1591852581796</v>
      </c>
      <c r="AL594" s="78">
        <v>23532.349136718763</v>
      </c>
      <c r="AM594" s="78">
        <v>29504.090652343759</v>
      </c>
      <c r="AN594" s="78">
        <v>5452.8057617187587</v>
      </c>
      <c r="AO594" s="78">
        <v>59896.01559277343</v>
      </c>
      <c r="AP594" s="78">
        <v>901.90568199999996</v>
      </c>
      <c r="AQ594" s="78">
        <v>88275.166906249942</v>
      </c>
      <c r="AR594" s="78">
        <v>75058.28787304688</v>
      </c>
      <c r="AS594" s="78">
        <v>63828.131757812487</v>
      </c>
      <c r="AT594" s="78">
        <v>21799.277847656274</v>
      </c>
      <c r="AU594" s="78">
        <v>85187.844191406199</v>
      </c>
      <c r="AV594" s="78">
        <v>33155.089984375016</v>
      </c>
      <c r="AW594" s="78">
        <v>3630.3615539512621</v>
      </c>
      <c r="AX594" s="78">
        <v>52596.900173339818</v>
      </c>
      <c r="AY594" s="78">
        <v>102011.7225898437</v>
      </c>
    </row>
    <row r="595" spans="1:51" x14ac:dyDescent="0.25">
      <c r="A595" s="89">
        <v>43641</v>
      </c>
      <c r="B595" s="90">
        <v>18</v>
      </c>
      <c r="C595" s="78">
        <v>57702.8612265626</v>
      </c>
      <c r="D595" s="78">
        <v>54987.710792968777</v>
      </c>
      <c r="E595" s="78">
        <v>28357.786171875003</v>
      </c>
      <c r="F595" s="78">
        <v>98201.14801562496</v>
      </c>
      <c r="G595" s="78">
        <v>45993.630277343764</v>
      </c>
      <c r="H595" s="78">
        <v>9677.1500390624969</v>
      </c>
      <c r="I595" s="78">
        <v>52872.539766601651</v>
      </c>
      <c r="J595" s="78">
        <v>115.3018455505371</v>
      </c>
      <c r="K595" s="78">
        <v>30488.115380859366</v>
      </c>
      <c r="L595" s="78">
        <v>17178.680199214854</v>
      </c>
      <c r="M595" s="78">
        <v>41017.832820312498</v>
      </c>
      <c r="N595" s="78">
        <v>16844.581601562495</v>
      </c>
      <c r="O595" s="78">
        <v>74394.762011718747</v>
      </c>
      <c r="P595" s="78">
        <v>2919.2925951229154</v>
      </c>
      <c r="Q595" s="78">
        <v>34.663961410522461</v>
      </c>
      <c r="R595" s="78">
        <v>8148.7824218749902</v>
      </c>
      <c r="S595" s="78">
        <v>60623.863787109382</v>
      </c>
      <c r="T595" s="78">
        <v>24627.54249414062</v>
      </c>
      <c r="U595" s="78">
        <v>10969.364160156249</v>
      </c>
      <c r="V595" s="78">
        <v>93760.842762401706</v>
      </c>
      <c r="W595" s="78">
        <v>6418.4629882812496</v>
      </c>
      <c r="X595" s="78">
        <v>24902.29533884241</v>
      </c>
      <c r="Y595" s="78">
        <v>17208.623929687506</v>
      </c>
      <c r="Z595" s="78">
        <v>470.05342908935546</v>
      </c>
      <c r="AA595" s="78">
        <v>40891.366882812494</v>
      </c>
      <c r="AB595" s="78">
        <v>41143.754804687494</v>
      </c>
      <c r="AC595" s="78">
        <v>42979.800554783244</v>
      </c>
      <c r="AD595" s="78">
        <v>51745.763093749985</v>
      </c>
      <c r="AE595" s="78">
        <v>14881.942366536447</v>
      </c>
      <c r="AF595" s="78">
        <v>18.064723968750002</v>
      </c>
      <c r="AG595" s="78">
        <v>32324.217070312487</v>
      </c>
      <c r="AH595" s="78">
        <v>57418.803703124933</v>
      </c>
      <c r="AI595" s="78">
        <v>16916.986621093751</v>
      </c>
      <c r="AJ595" s="78">
        <v>184.82858984375008</v>
      </c>
      <c r="AK595" s="78">
        <v>3199.0179187930298</v>
      </c>
      <c r="AL595" s="78">
        <v>26096.003675781256</v>
      </c>
      <c r="AM595" s="78">
        <v>31353.366746093772</v>
      </c>
      <c r="AN595" s="78">
        <v>6354.2497558593805</v>
      </c>
      <c r="AO595" s="78">
        <v>61780.079102539057</v>
      </c>
      <c r="AP595" s="78">
        <v>588.73559999999998</v>
      </c>
      <c r="AQ595" s="78">
        <v>87384.693941406207</v>
      </c>
      <c r="AR595" s="78">
        <v>75247.371486328222</v>
      </c>
      <c r="AS595" s="78">
        <v>67284.116121093743</v>
      </c>
      <c r="AT595" s="78">
        <v>21878.018789062517</v>
      </c>
      <c r="AU595" s="78">
        <v>88968.940519531199</v>
      </c>
      <c r="AV595" s="78">
        <v>35277.740097656257</v>
      </c>
      <c r="AW595" s="78">
        <v>4045.6314148395654</v>
      </c>
      <c r="AX595" s="78">
        <v>57067.504079589868</v>
      </c>
      <c r="AY595" s="78">
        <v>102269.65901562496</v>
      </c>
    </row>
    <row r="596" spans="1:51" x14ac:dyDescent="0.25">
      <c r="A596" s="89">
        <v>43641</v>
      </c>
      <c r="B596" s="90">
        <v>19</v>
      </c>
      <c r="C596" s="78">
        <v>60961.548199218669</v>
      </c>
      <c r="D596" s="78">
        <v>58367.793585937492</v>
      </c>
      <c r="E596" s="78">
        <v>32970.088691406265</v>
      </c>
      <c r="F596" s="78">
        <v>107483.40551562503</v>
      </c>
      <c r="G596" s="78">
        <v>50570.576626410737</v>
      </c>
      <c r="H596" s="78">
        <v>7930.2441015625045</v>
      </c>
      <c r="I596" s="78">
        <v>52204.545355468777</v>
      </c>
      <c r="J596" s="78">
        <v>142.3012504577637</v>
      </c>
      <c r="K596" s="78">
        <v>31601.811914062488</v>
      </c>
      <c r="L596" s="78">
        <v>16187.018437496115</v>
      </c>
      <c r="M596" s="78">
        <v>38136.019839843771</v>
      </c>
      <c r="N596" s="78">
        <v>20389.341707031253</v>
      </c>
      <c r="O596" s="78">
        <v>74136.906546874961</v>
      </c>
      <c r="P596" s="78">
        <v>3251.40663964843</v>
      </c>
      <c r="Q596" s="78">
        <v>34.26789665222168</v>
      </c>
      <c r="R596" s="78">
        <v>10481.742150878908</v>
      </c>
      <c r="S596" s="78">
        <v>69581.509773437545</v>
      </c>
      <c r="T596" s="78">
        <v>27484.358611328138</v>
      </c>
      <c r="U596" s="78">
        <v>13138.930355468749</v>
      </c>
      <c r="V596" s="78">
        <v>111194.87002946417</v>
      </c>
      <c r="W596" s="78">
        <v>6696.0397949218705</v>
      </c>
      <c r="X596" s="78">
        <v>24964.608261718757</v>
      </c>
      <c r="Y596" s="78">
        <v>17058.612863281251</v>
      </c>
      <c r="Z596" s="78">
        <v>454.24264980468735</v>
      </c>
      <c r="AA596" s="78">
        <v>44976.633382812521</v>
      </c>
      <c r="AB596" s="78">
        <v>37405.821179687497</v>
      </c>
      <c r="AC596" s="78">
        <v>47647.773445094914</v>
      </c>
      <c r="AD596" s="78">
        <v>62521.348749999968</v>
      </c>
      <c r="AE596" s="78">
        <v>16147.261520833332</v>
      </c>
      <c r="AF596" s="78">
        <v>18.064723968750002</v>
      </c>
      <c r="AG596" s="78">
        <v>37213.805460937503</v>
      </c>
      <c r="AH596" s="78">
        <v>72169.779929687575</v>
      </c>
      <c r="AI596" s="78">
        <v>17546.09228515625</v>
      </c>
      <c r="AJ596" s="78">
        <v>156.81410766601505</v>
      </c>
      <c r="AK596" s="78">
        <v>3599.268352050784</v>
      </c>
      <c r="AL596" s="78">
        <v>31910.726902343747</v>
      </c>
      <c r="AM596" s="78">
        <v>35761.53019140628</v>
      </c>
      <c r="AN596" s="78">
        <v>8163.8693359374975</v>
      </c>
      <c r="AO596" s="78">
        <v>66271.158625000069</v>
      </c>
      <c r="AP596" s="78">
        <v>538.04950400000007</v>
      </c>
      <c r="AQ596" s="78">
        <v>84114.818029296948</v>
      </c>
      <c r="AR596" s="78">
        <v>76926.743158203171</v>
      </c>
      <c r="AS596" s="78">
        <v>77760.946585937505</v>
      </c>
      <c r="AT596" s="78">
        <v>22118.274007812492</v>
      </c>
      <c r="AU596" s="78">
        <v>96875.041414062493</v>
      </c>
      <c r="AV596" s="78">
        <v>43134.312519531268</v>
      </c>
      <c r="AW596" s="78">
        <v>5362.3461069335935</v>
      </c>
      <c r="AX596" s="78">
        <v>69727.046552734377</v>
      </c>
      <c r="AY596" s="78">
        <v>96035.13985546866</v>
      </c>
    </row>
    <row r="597" spans="1:51" x14ac:dyDescent="0.25">
      <c r="A597" s="89">
        <v>43641</v>
      </c>
      <c r="B597" s="90">
        <v>20</v>
      </c>
      <c r="C597" s="78">
        <v>60017.254773437518</v>
      </c>
      <c r="D597" s="78">
        <v>59850.816898437501</v>
      </c>
      <c r="E597" s="78">
        <v>35317.015429687483</v>
      </c>
      <c r="F597" s="78">
        <v>111465.5367734375</v>
      </c>
      <c r="G597" s="78">
        <v>52864.781783291561</v>
      </c>
      <c r="H597" s="78">
        <v>7367.0824902343938</v>
      </c>
      <c r="I597" s="78">
        <v>50663.022733398473</v>
      </c>
      <c r="J597" s="78">
        <v>153.16949081420898</v>
      </c>
      <c r="K597" s="78">
        <v>32323.398242187493</v>
      </c>
      <c r="L597" s="78">
        <v>16574.24211327736</v>
      </c>
      <c r="M597" s="78">
        <v>37080.989958984341</v>
      </c>
      <c r="N597" s="78">
        <v>21278.110078124999</v>
      </c>
      <c r="O597" s="78">
        <v>74871.638533203077</v>
      </c>
      <c r="P597" s="78">
        <v>3338.9768339843795</v>
      </c>
      <c r="Q597" s="78">
        <v>34.665352821350112</v>
      </c>
      <c r="R597" s="78">
        <v>11522.722680664061</v>
      </c>
      <c r="S597" s="78">
        <v>74224.287421874993</v>
      </c>
      <c r="T597" s="78">
        <v>27326.806898437491</v>
      </c>
      <c r="U597" s="78">
        <v>13442.134683593751</v>
      </c>
      <c r="V597" s="78">
        <v>120580.21580290174</v>
      </c>
      <c r="W597" s="78">
        <v>6608.31640625001</v>
      </c>
      <c r="X597" s="78">
        <v>23880.623001953092</v>
      </c>
      <c r="Y597" s="78">
        <v>17230.487601562501</v>
      </c>
      <c r="Z597" s="78">
        <v>459.06404097900401</v>
      </c>
      <c r="AA597" s="78">
        <v>47268.406914062514</v>
      </c>
      <c r="AB597" s="78">
        <v>35587.458738281246</v>
      </c>
      <c r="AC597" s="78">
        <v>48741.835081054465</v>
      </c>
      <c r="AD597" s="78">
        <v>68596.998804687537</v>
      </c>
      <c r="AE597" s="78">
        <v>16304.48370833334</v>
      </c>
      <c r="AF597" s="78">
        <v>18.064723968750002</v>
      </c>
      <c r="AG597" s="78">
        <v>39721.136531250013</v>
      </c>
      <c r="AH597" s="78">
        <v>79716.10042968746</v>
      </c>
      <c r="AI597" s="78">
        <v>18108.993164062496</v>
      </c>
      <c r="AJ597" s="78">
        <v>127.37877954101634</v>
      </c>
      <c r="AK597" s="78">
        <v>3737.9388281250003</v>
      </c>
      <c r="AL597" s="78">
        <v>34712.208597656267</v>
      </c>
      <c r="AM597" s="78">
        <v>37169.966197265632</v>
      </c>
      <c r="AN597" s="78">
        <v>9348.7875976562409</v>
      </c>
      <c r="AO597" s="78">
        <v>67937.923769531248</v>
      </c>
      <c r="AP597" s="78">
        <v>530.73949899999991</v>
      </c>
      <c r="AQ597" s="78">
        <v>79769.616119140672</v>
      </c>
      <c r="AR597" s="78">
        <v>77536.18133203125</v>
      </c>
      <c r="AS597" s="78">
        <v>84677.795511718723</v>
      </c>
      <c r="AT597" s="78">
        <v>21464.590222656247</v>
      </c>
      <c r="AU597" s="78">
        <v>101377.10328906245</v>
      </c>
      <c r="AV597" s="78">
        <v>47837.211566406266</v>
      </c>
      <c r="AW597" s="78">
        <v>6124.01818554688</v>
      </c>
      <c r="AX597" s="78">
        <v>76960.504282226568</v>
      </c>
      <c r="AY597" s="78">
        <v>88529.887585937453</v>
      </c>
    </row>
    <row r="598" spans="1:51" x14ac:dyDescent="0.25">
      <c r="A598" s="89">
        <v>43641</v>
      </c>
      <c r="B598" s="90">
        <v>21</v>
      </c>
      <c r="C598" s="78">
        <v>58103.568421875054</v>
      </c>
      <c r="D598" s="78">
        <v>61181.659718749965</v>
      </c>
      <c r="E598" s="78">
        <v>36987.57701171872</v>
      </c>
      <c r="F598" s="78">
        <v>111680.74929687507</v>
      </c>
      <c r="G598" s="78">
        <v>53325.833873407501</v>
      </c>
      <c r="H598" s="78">
        <v>7130.866992187498</v>
      </c>
      <c r="I598" s="78">
        <v>49787.062587890599</v>
      </c>
      <c r="J598" s="78">
        <v>148.7648811340332</v>
      </c>
      <c r="K598" s="78">
        <v>33295.581445312499</v>
      </c>
      <c r="L598" s="78">
        <v>16211.205663082068</v>
      </c>
      <c r="M598" s="78">
        <v>37423.170621093755</v>
      </c>
      <c r="N598" s="78">
        <v>20802.240171875004</v>
      </c>
      <c r="O598" s="78">
        <v>77621.5386152344</v>
      </c>
      <c r="P598" s="78">
        <v>3533.2828730468691</v>
      </c>
      <c r="Q598" s="78">
        <v>35.30604362487793</v>
      </c>
      <c r="R598" s="78">
        <v>12342.420874023452</v>
      </c>
      <c r="S598" s="78">
        <v>77946.137101562534</v>
      </c>
      <c r="T598" s="78">
        <v>27194.620691406246</v>
      </c>
      <c r="U598" s="78">
        <v>13384.073281249988</v>
      </c>
      <c r="V598" s="78">
        <v>125896.68638102652</v>
      </c>
      <c r="W598" s="78">
        <v>6754.4235839843686</v>
      </c>
      <c r="X598" s="78">
        <v>23854.120289062535</v>
      </c>
      <c r="Y598" s="78">
        <v>17262.844824218755</v>
      </c>
      <c r="Z598" s="78">
        <v>458.93072963867183</v>
      </c>
      <c r="AA598" s="78">
        <v>48468.307685546839</v>
      </c>
      <c r="AB598" s="78">
        <v>33816.3983515625</v>
      </c>
      <c r="AC598" s="78">
        <v>48172.886139902766</v>
      </c>
      <c r="AD598" s="78">
        <v>72148.774132812512</v>
      </c>
      <c r="AE598" s="78">
        <v>16634.451807942725</v>
      </c>
      <c r="AF598" s="78">
        <v>18.064723968750002</v>
      </c>
      <c r="AG598" s="78">
        <v>40532.601515625007</v>
      </c>
      <c r="AH598" s="78">
        <v>83463.56549218751</v>
      </c>
      <c r="AI598" s="78">
        <v>18309.889941406247</v>
      </c>
      <c r="AJ598" s="78">
        <v>96.084995361328993</v>
      </c>
      <c r="AK598" s="78">
        <v>3812.7119189453092</v>
      </c>
      <c r="AL598" s="78">
        <v>36352.378296874987</v>
      </c>
      <c r="AM598" s="78">
        <v>38447.419445312531</v>
      </c>
      <c r="AN598" s="78">
        <v>10006.441015624998</v>
      </c>
      <c r="AO598" s="78">
        <v>68592.374161132801</v>
      </c>
      <c r="AP598" s="78">
        <v>538.4731139999999</v>
      </c>
      <c r="AQ598" s="78">
        <v>75102.844746093848</v>
      </c>
      <c r="AR598" s="78">
        <v>79499.987951171963</v>
      </c>
      <c r="AS598" s="78">
        <v>88354.114156249969</v>
      </c>
      <c r="AT598" s="78">
        <v>21298.778546875026</v>
      </c>
      <c r="AU598" s="78">
        <v>105803.41658203129</v>
      </c>
      <c r="AV598" s="78">
        <v>50431.347605468727</v>
      </c>
      <c r="AW598" s="78">
        <v>6590.6535073242158</v>
      </c>
      <c r="AX598" s="78">
        <v>80844.254135742216</v>
      </c>
      <c r="AY598" s="78">
        <v>82302.834281250005</v>
      </c>
    </row>
    <row r="599" spans="1:51" x14ac:dyDescent="0.25">
      <c r="A599" s="89">
        <v>43641</v>
      </c>
      <c r="B599" s="90">
        <v>22</v>
      </c>
      <c r="C599" s="78">
        <v>55978.455386718706</v>
      </c>
      <c r="D599" s="78">
        <v>61221.524398437447</v>
      </c>
      <c r="E599" s="78">
        <v>36705.479941406222</v>
      </c>
      <c r="F599" s="78">
        <v>107128.28267968752</v>
      </c>
      <c r="G599" s="78">
        <v>52697.43058031136</v>
      </c>
      <c r="H599" s="78">
        <v>7175.4960058593788</v>
      </c>
      <c r="I599" s="78">
        <v>47128.158182617211</v>
      </c>
      <c r="J599" s="78">
        <v>143.59658432006842</v>
      </c>
      <c r="K599" s="78">
        <v>33377.619433593754</v>
      </c>
      <c r="L599" s="78">
        <v>16920.891320308638</v>
      </c>
      <c r="M599" s="78">
        <v>39630.796240234398</v>
      </c>
      <c r="N599" s="78">
        <v>19537.715406249998</v>
      </c>
      <c r="O599" s="78">
        <v>77418.083343750026</v>
      </c>
      <c r="P599" s="78">
        <v>3472.3277382812498</v>
      </c>
      <c r="Q599" s="78">
        <v>35.492198944091804</v>
      </c>
      <c r="R599" s="78">
        <v>12619.975512695311</v>
      </c>
      <c r="S599" s="78">
        <v>79299.078984374981</v>
      </c>
      <c r="T599" s="78">
        <v>25152.694351562495</v>
      </c>
      <c r="U599" s="78">
        <v>12774.621996093751</v>
      </c>
      <c r="V599" s="78">
        <v>126509.75757633931</v>
      </c>
      <c r="W599" s="78">
        <v>6775.6683837890596</v>
      </c>
      <c r="X599" s="78">
        <v>23500.417917968713</v>
      </c>
      <c r="Y599" s="78">
        <v>17682.046378906249</v>
      </c>
      <c r="Z599" s="78">
        <v>445.98951530761718</v>
      </c>
      <c r="AA599" s="78">
        <v>48935.184738281248</v>
      </c>
      <c r="AB599" s="78">
        <v>31437.889488281216</v>
      </c>
      <c r="AC599" s="78">
        <v>46233.247051148704</v>
      </c>
      <c r="AD599" s="78">
        <v>72978.241312499944</v>
      </c>
      <c r="AE599" s="78">
        <v>16607.501528645844</v>
      </c>
      <c r="AF599" s="78">
        <v>18.064723968750002</v>
      </c>
      <c r="AG599" s="78">
        <v>40262.16053906249</v>
      </c>
      <c r="AH599" s="78">
        <v>84893.008671874952</v>
      </c>
      <c r="AI599" s="78">
        <v>17741.146289062501</v>
      </c>
      <c r="AJ599" s="78">
        <v>81.673494873046764</v>
      </c>
      <c r="AK599" s="78">
        <v>3965.2824511718804</v>
      </c>
      <c r="AL599" s="78">
        <v>36938.047992187494</v>
      </c>
      <c r="AM599" s="78">
        <v>38641.379851562473</v>
      </c>
      <c r="AN599" s="78">
        <v>9992.9083007812642</v>
      </c>
      <c r="AO599" s="78">
        <v>67534.900796875052</v>
      </c>
      <c r="AP599" s="78">
        <v>464.68176300000005</v>
      </c>
      <c r="AQ599" s="78">
        <v>70641.646654296972</v>
      </c>
      <c r="AR599" s="78">
        <v>79615.86664648437</v>
      </c>
      <c r="AS599" s="78">
        <v>88137.08551171876</v>
      </c>
      <c r="AT599" s="78">
        <v>21438.709363281258</v>
      </c>
      <c r="AU599" s="78">
        <v>105276.37557031249</v>
      </c>
      <c r="AV599" s="78">
        <v>51343.466230468759</v>
      </c>
      <c r="AW599" s="78">
        <v>6757.3960737304787</v>
      </c>
      <c r="AX599" s="78">
        <v>81943.771337890648</v>
      </c>
      <c r="AY599" s="78">
        <v>77472.901910156303</v>
      </c>
    </row>
    <row r="600" spans="1:51" x14ac:dyDescent="0.25">
      <c r="A600" s="89">
        <v>43641</v>
      </c>
      <c r="B600" s="90">
        <v>23</v>
      </c>
      <c r="C600" s="78">
        <v>50787.129820312512</v>
      </c>
      <c r="D600" s="78">
        <v>56859.736558593744</v>
      </c>
      <c r="E600" s="78">
        <v>33460.978242187521</v>
      </c>
      <c r="F600" s="78">
        <v>96585.717539062462</v>
      </c>
      <c r="G600" s="78">
        <v>47920.825808952504</v>
      </c>
      <c r="H600" s="78">
        <v>6882.3447460937596</v>
      </c>
      <c r="I600" s="78">
        <v>42645.222192382767</v>
      </c>
      <c r="J600" s="78">
        <v>121.4172229766846</v>
      </c>
      <c r="K600" s="78">
        <v>31003.083935546878</v>
      </c>
      <c r="L600" s="78">
        <v>16203.941589839847</v>
      </c>
      <c r="M600" s="78">
        <v>38918.94545898433</v>
      </c>
      <c r="N600" s="78">
        <v>17657.361140624991</v>
      </c>
      <c r="O600" s="78">
        <v>71801.935447265569</v>
      </c>
      <c r="P600" s="78">
        <v>2980.3001123046915</v>
      </c>
      <c r="Q600" s="78">
        <v>35.769843101501465</v>
      </c>
      <c r="R600" s="78">
        <v>11632.213110351584</v>
      </c>
      <c r="S600" s="78">
        <v>73887.772351562438</v>
      </c>
      <c r="T600" s="78">
        <v>22099.514134765624</v>
      </c>
      <c r="U600" s="78">
        <v>11511.735335937501</v>
      </c>
      <c r="V600" s="78">
        <v>115235.4524200892</v>
      </c>
      <c r="W600" s="78">
        <v>6411.8772949218792</v>
      </c>
      <c r="X600" s="78">
        <v>22550.773214843746</v>
      </c>
      <c r="Y600" s="78">
        <v>15750.312351562494</v>
      </c>
      <c r="Z600" s="78">
        <v>452.11659167480462</v>
      </c>
      <c r="AA600" s="78">
        <v>44903.588074218802</v>
      </c>
      <c r="AB600" s="78">
        <v>27979.554072265622</v>
      </c>
      <c r="AC600" s="78">
        <v>42155.34784339719</v>
      </c>
      <c r="AD600" s="78">
        <v>67046.993937500039</v>
      </c>
      <c r="AE600" s="78">
        <v>15963.094770833342</v>
      </c>
      <c r="AF600" s="78">
        <v>18.064723968750002</v>
      </c>
      <c r="AG600" s="78">
        <v>37513.159515625004</v>
      </c>
      <c r="AH600" s="78">
        <v>79324.181773437449</v>
      </c>
      <c r="AI600" s="78">
        <v>15382.519384765628</v>
      </c>
      <c r="AJ600" s="78">
        <v>78.412499023436965</v>
      </c>
      <c r="AK600" s="78">
        <v>3891.4880200195289</v>
      </c>
      <c r="AL600" s="78">
        <v>34102.706757812506</v>
      </c>
      <c r="AM600" s="78">
        <v>35506.24811914064</v>
      </c>
      <c r="AN600" s="78">
        <v>9101.206249999992</v>
      </c>
      <c r="AO600" s="78">
        <v>62803.051103515609</v>
      </c>
      <c r="AP600" s="78">
        <v>441.35974399999998</v>
      </c>
      <c r="AQ600" s="78">
        <v>64404.084796875053</v>
      </c>
      <c r="AR600" s="78">
        <v>74383.453371093754</v>
      </c>
      <c r="AS600" s="78">
        <v>81567.216347656242</v>
      </c>
      <c r="AT600" s="78">
        <v>19863.630867187501</v>
      </c>
      <c r="AU600" s="78">
        <v>97601.885074218721</v>
      </c>
      <c r="AV600" s="78">
        <v>47802.790519531212</v>
      </c>
      <c r="AW600" s="78">
        <v>6356.6012270507872</v>
      </c>
      <c r="AX600" s="78">
        <v>76440.092216796867</v>
      </c>
      <c r="AY600" s="78">
        <v>70595.780164062569</v>
      </c>
    </row>
    <row r="601" spans="1:51" x14ac:dyDescent="0.25">
      <c r="A601" s="89">
        <v>43641</v>
      </c>
      <c r="B601" s="90">
        <v>24</v>
      </c>
      <c r="C601" s="78">
        <v>43665.295310546899</v>
      </c>
      <c r="D601" s="78">
        <v>49059.598874999996</v>
      </c>
      <c r="E601" s="78">
        <v>27750.443203125</v>
      </c>
      <c r="F601" s="78">
        <v>80697.702378906208</v>
      </c>
      <c r="G601" s="78">
        <v>39645.467636193061</v>
      </c>
      <c r="H601" s="78">
        <v>6996.8345410156371</v>
      </c>
      <c r="I601" s="78">
        <v>36502.634492675774</v>
      </c>
      <c r="J601" s="78">
        <v>104.4568500518799</v>
      </c>
      <c r="K601" s="78">
        <v>26056.125390625009</v>
      </c>
      <c r="L601" s="78">
        <v>13901.198318355504</v>
      </c>
      <c r="M601" s="78">
        <v>37547.2669140625</v>
      </c>
      <c r="N601" s="78">
        <v>15099.60928320313</v>
      </c>
      <c r="O601" s="78">
        <v>61096.639921874972</v>
      </c>
      <c r="P601" s="78">
        <v>2682.0962207031307</v>
      </c>
      <c r="Q601" s="78">
        <v>35.104454040527337</v>
      </c>
      <c r="R601" s="78">
        <v>9655.4847656250004</v>
      </c>
      <c r="S601" s="78">
        <v>63390.60707617188</v>
      </c>
      <c r="T601" s="78">
        <v>19034.520453124998</v>
      </c>
      <c r="U601" s="78">
        <v>9955.2663339843821</v>
      </c>
      <c r="V601" s="78">
        <v>96120.183748214229</v>
      </c>
      <c r="W601" s="78">
        <v>5846.7912109375011</v>
      </c>
      <c r="X601" s="78">
        <v>19616.430730468775</v>
      </c>
      <c r="Y601" s="78">
        <v>14280.440664062498</v>
      </c>
      <c r="Z601" s="78">
        <v>435.63194554443345</v>
      </c>
      <c r="AA601" s="78">
        <v>37836.866837890644</v>
      </c>
      <c r="AB601" s="78">
        <v>24139.523689453123</v>
      </c>
      <c r="AC601" s="78">
        <v>36317.827094545239</v>
      </c>
      <c r="AD601" s="78">
        <v>55451.729367187494</v>
      </c>
      <c r="AE601" s="78">
        <v>14051.649012044269</v>
      </c>
      <c r="AF601" s="78">
        <v>18.064723968750002</v>
      </c>
      <c r="AG601" s="78">
        <v>31849.618335937517</v>
      </c>
      <c r="AH601" s="78">
        <v>65426.614101562431</v>
      </c>
      <c r="AI601" s="78">
        <v>13409.248339843749</v>
      </c>
      <c r="AJ601" s="78">
        <v>70.468672119139967</v>
      </c>
      <c r="AK601" s="78">
        <v>3546.6493774414007</v>
      </c>
      <c r="AL601" s="78">
        <v>28604.736124999992</v>
      </c>
      <c r="AM601" s="78">
        <v>29430.414292968773</v>
      </c>
      <c r="AN601" s="78">
        <v>7178.5798339843823</v>
      </c>
      <c r="AO601" s="78">
        <v>54030.66923291015</v>
      </c>
      <c r="AP601" s="78">
        <v>419.40661499999982</v>
      </c>
      <c r="AQ601" s="78">
        <v>56257.993935546961</v>
      </c>
      <c r="AR601" s="78">
        <v>63541.994230468699</v>
      </c>
      <c r="AS601" s="78">
        <v>68860.885031250029</v>
      </c>
      <c r="AT601" s="78">
        <v>18246.434613281268</v>
      </c>
      <c r="AU601" s="78">
        <v>82655.826585937568</v>
      </c>
      <c r="AV601" s="78">
        <v>39860.565921875037</v>
      </c>
      <c r="AW601" s="78">
        <v>6201.8930048828124</v>
      </c>
      <c r="AX601" s="78">
        <v>63635.279199218763</v>
      </c>
      <c r="AY601" s="78">
        <v>61446.589173828193</v>
      </c>
    </row>
    <row r="602" spans="1:51" x14ac:dyDescent="0.25">
      <c r="A602" s="89">
        <v>43642</v>
      </c>
      <c r="B602" s="90">
        <v>1</v>
      </c>
      <c r="C602" s="78">
        <v>37550.560244140579</v>
      </c>
      <c r="D602" s="78">
        <v>41025.870160156213</v>
      </c>
      <c r="E602" s="78">
        <v>23127.090947265631</v>
      </c>
      <c r="F602" s="78">
        <v>67454.395023437493</v>
      </c>
      <c r="G602" s="78">
        <v>32119.727423970613</v>
      </c>
      <c r="H602" s="78">
        <v>6707.3140722656281</v>
      </c>
      <c r="I602" s="78">
        <v>30803.474436035154</v>
      </c>
      <c r="J602" s="78">
        <v>92.25158500671381</v>
      </c>
      <c r="K602" s="78">
        <v>21575.447070312519</v>
      </c>
      <c r="L602" s="78">
        <v>12651.309884761729</v>
      </c>
      <c r="M602" s="78">
        <v>34836.591654296863</v>
      </c>
      <c r="N602" s="78">
        <v>13234.505431640639</v>
      </c>
      <c r="O602" s="78">
        <v>50654.971811523472</v>
      </c>
      <c r="P602" s="78">
        <v>2648.8010703124901</v>
      </c>
      <c r="Q602" s="78">
        <v>34.013873100280762</v>
      </c>
      <c r="R602" s="78">
        <v>7614.1014160156137</v>
      </c>
      <c r="S602" s="78">
        <v>51834.054187500013</v>
      </c>
      <c r="T602" s="78">
        <v>16418.922287109384</v>
      </c>
      <c r="U602" s="78">
        <v>8629.220424804691</v>
      </c>
      <c r="V602" s="78">
        <v>77339.43958805794</v>
      </c>
      <c r="W602" s="78">
        <v>5353.2852050781212</v>
      </c>
      <c r="X602" s="78">
        <v>16905.262337890603</v>
      </c>
      <c r="Y602" s="78">
        <v>12779.104546875002</v>
      </c>
      <c r="Z602" s="78">
        <v>425.58390147705069</v>
      </c>
      <c r="AA602" s="78">
        <v>30754.830994140608</v>
      </c>
      <c r="AB602" s="78">
        <v>20661.831248046852</v>
      </c>
      <c r="AC602" s="78">
        <v>31653.905795317569</v>
      </c>
      <c r="AD602" s="78">
        <v>44222.993316406253</v>
      </c>
      <c r="AE602" s="78">
        <v>12005.301659505232</v>
      </c>
      <c r="AF602" s="78">
        <v>18.064723968750002</v>
      </c>
      <c r="AG602" s="78">
        <v>25528.795843750006</v>
      </c>
      <c r="AH602" s="78">
        <v>51360.142125000013</v>
      </c>
      <c r="AI602" s="78">
        <v>11393.502978515629</v>
      </c>
      <c r="AJ602" s="78">
        <v>68.507438476563038</v>
      </c>
      <c r="AK602" s="78">
        <v>3458.9837988281197</v>
      </c>
      <c r="AL602" s="78">
        <v>22054.038951171879</v>
      </c>
      <c r="AM602" s="78">
        <v>23748.544722656236</v>
      </c>
      <c r="AN602" s="78">
        <v>5367.7037597656308</v>
      </c>
      <c r="AO602" s="78">
        <v>44931.635181152342</v>
      </c>
      <c r="AP602" s="78">
        <v>435.88254700000016</v>
      </c>
      <c r="AQ602" s="78">
        <v>48879.856634765609</v>
      </c>
      <c r="AR602" s="78">
        <v>52882.83914941406</v>
      </c>
      <c r="AS602" s="78">
        <v>55394.754916015649</v>
      </c>
      <c r="AT602" s="78">
        <v>16450.202890625009</v>
      </c>
      <c r="AU602" s="78">
        <v>67309.279953124933</v>
      </c>
      <c r="AV602" s="78">
        <v>31703.158226562526</v>
      </c>
      <c r="AW602" s="78">
        <v>7092.0401806640621</v>
      </c>
      <c r="AX602" s="78">
        <v>50075.699277343752</v>
      </c>
      <c r="AY602" s="78">
        <v>54093.959255859343</v>
      </c>
    </row>
    <row r="603" spans="1:51" x14ac:dyDescent="0.25">
      <c r="A603" s="89">
        <v>43642</v>
      </c>
      <c r="B603" s="90">
        <v>2</v>
      </c>
      <c r="C603" s="78">
        <v>33276.900939453168</v>
      </c>
      <c r="D603" s="78">
        <v>34153.068667968735</v>
      </c>
      <c r="E603" s="78">
        <v>19603.456669921892</v>
      </c>
      <c r="F603" s="78">
        <v>58593.819609375001</v>
      </c>
      <c r="G603" s="78">
        <v>26488.520619099123</v>
      </c>
      <c r="H603" s="78">
        <v>6593.4228613281039</v>
      </c>
      <c r="I603" s="78">
        <v>26309.973286621062</v>
      </c>
      <c r="J603" s="78">
        <v>79.164566040039091</v>
      </c>
      <c r="K603" s="78">
        <v>17877.088964843777</v>
      </c>
      <c r="L603" s="78">
        <v>12082.844649410172</v>
      </c>
      <c r="M603" s="78">
        <v>31487.759769531222</v>
      </c>
      <c r="N603" s="78">
        <v>12152.358751953123</v>
      </c>
      <c r="O603" s="78">
        <v>42288.031233398448</v>
      </c>
      <c r="P603" s="78">
        <v>2248.4436933593797</v>
      </c>
      <c r="Q603" s="78">
        <v>33.992398262023933</v>
      </c>
      <c r="R603" s="78">
        <v>6080.1845825195196</v>
      </c>
      <c r="S603" s="78">
        <v>41762.94559375001</v>
      </c>
      <c r="T603" s="78">
        <v>14814.548901367192</v>
      </c>
      <c r="U603" s="78">
        <v>7716.5823701171903</v>
      </c>
      <c r="V603" s="78">
        <v>63081.268595870395</v>
      </c>
      <c r="W603" s="78">
        <v>4820.7567138671993</v>
      </c>
      <c r="X603" s="78">
        <v>15308.909414062518</v>
      </c>
      <c r="Y603" s="78">
        <v>11114.494875000006</v>
      </c>
      <c r="Z603" s="78">
        <v>422.39228864746093</v>
      </c>
      <c r="AA603" s="78">
        <v>24834.008460937544</v>
      </c>
      <c r="AB603" s="78">
        <v>18319.704113281259</v>
      </c>
      <c r="AC603" s="78">
        <v>28221.70013298692</v>
      </c>
      <c r="AD603" s="78">
        <v>35821.256199218769</v>
      </c>
      <c r="AE603" s="78">
        <v>10701.242673177081</v>
      </c>
      <c r="AF603" s="78">
        <v>18.064723968750002</v>
      </c>
      <c r="AG603" s="78">
        <v>20272.182671874994</v>
      </c>
      <c r="AH603" s="78">
        <v>39621.51128125003</v>
      </c>
      <c r="AI603" s="78">
        <v>9632.9243652343812</v>
      </c>
      <c r="AJ603" s="78">
        <v>65.577831787108096</v>
      </c>
      <c r="AK603" s="78">
        <v>3335.7057592773481</v>
      </c>
      <c r="AL603" s="78">
        <v>16816.294248046866</v>
      </c>
      <c r="AM603" s="78">
        <v>19397.970683593747</v>
      </c>
      <c r="AN603" s="78">
        <v>3950.5496093750007</v>
      </c>
      <c r="AO603" s="78">
        <v>37104.032482910159</v>
      </c>
      <c r="AP603" s="78">
        <v>411.89668700000004</v>
      </c>
      <c r="AQ603" s="78">
        <v>42756.222886718759</v>
      </c>
      <c r="AR603" s="78">
        <v>43643.032669921857</v>
      </c>
      <c r="AS603" s="78">
        <v>43408.687720703128</v>
      </c>
      <c r="AT603" s="78">
        <v>15049.758792968752</v>
      </c>
      <c r="AU603" s="78">
        <v>55697.188480468765</v>
      </c>
      <c r="AV603" s="78">
        <v>24998.417148437489</v>
      </c>
      <c r="AW603" s="78">
        <v>6518.6024223632721</v>
      </c>
      <c r="AX603" s="78">
        <v>39194.154172363305</v>
      </c>
      <c r="AY603" s="78">
        <v>48666.209800781224</v>
      </c>
    </row>
    <row r="604" spans="1:51" x14ac:dyDescent="0.25">
      <c r="A604" s="89">
        <v>43642</v>
      </c>
      <c r="B604" s="90">
        <v>3</v>
      </c>
      <c r="C604" s="78">
        <v>31380.673630859386</v>
      </c>
      <c r="D604" s="78">
        <v>30236.918324218757</v>
      </c>
      <c r="E604" s="78">
        <v>17794.148046875005</v>
      </c>
      <c r="F604" s="78">
        <v>53782.870007812511</v>
      </c>
      <c r="G604" s="78">
        <v>23591.752884898193</v>
      </c>
      <c r="H604" s="78">
        <v>6105.5110156249939</v>
      </c>
      <c r="I604" s="78">
        <v>23800.825041015636</v>
      </c>
      <c r="J604" s="78">
        <v>76.599737167358299</v>
      </c>
      <c r="K604" s="78">
        <v>15703.952685546881</v>
      </c>
      <c r="L604" s="78">
        <v>11545.150930660189</v>
      </c>
      <c r="M604" s="78">
        <v>30069.131410156246</v>
      </c>
      <c r="N604" s="78">
        <v>11575.06381054687</v>
      </c>
      <c r="O604" s="78">
        <v>37706.37456542968</v>
      </c>
      <c r="P604" s="78">
        <v>1854.8855107421796</v>
      </c>
      <c r="Q604" s="78">
        <v>34.095248222351074</v>
      </c>
      <c r="R604" s="78">
        <v>5239.7171752929689</v>
      </c>
      <c r="S604" s="78">
        <v>35921.856572265642</v>
      </c>
      <c r="T604" s="78">
        <v>14021.263940429706</v>
      </c>
      <c r="U604" s="78">
        <v>7424.6175673827993</v>
      </c>
      <c r="V604" s="78">
        <v>55554.875048995469</v>
      </c>
      <c r="W604" s="78">
        <v>4495.9065429687489</v>
      </c>
      <c r="X604" s="78">
        <v>13927.167710937534</v>
      </c>
      <c r="Y604" s="78">
        <v>10128.675722656253</v>
      </c>
      <c r="Z604" s="78">
        <v>440.87391354980468</v>
      </c>
      <c r="AA604" s="78">
        <v>21904.180986328112</v>
      </c>
      <c r="AB604" s="78">
        <v>17044.211343750045</v>
      </c>
      <c r="AC604" s="78">
        <v>26484.466190309991</v>
      </c>
      <c r="AD604" s="78">
        <v>31569.87421093748</v>
      </c>
      <c r="AE604" s="78">
        <v>9992.8392102864545</v>
      </c>
      <c r="AF604" s="78">
        <v>18.064723968750002</v>
      </c>
      <c r="AG604" s="78">
        <v>17478.739160156245</v>
      </c>
      <c r="AH604" s="78">
        <v>34147.929253906252</v>
      </c>
      <c r="AI604" s="78">
        <v>8712.774560546879</v>
      </c>
      <c r="AJ604" s="78">
        <v>65.619993164063146</v>
      </c>
      <c r="AK604" s="78">
        <v>3213.5647192382794</v>
      </c>
      <c r="AL604" s="78">
        <v>14113.464654296889</v>
      </c>
      <c r="AM604" s="78">
        <v>16712.855296875034</v>
      </c>
      <c r="AN604" s="78">
        <v>3202.9486816406179</v>
      </c>
      <c r="AO604" s="78">
        <v>32813.323484374996</v>
      </c>
      <c r="AP604" s="78">
        <v>324.67222000000004</v>
      </c>
      <c r="AQ604" s="78">
        <v>39296.042819335933</v>
      </c>
      <c r="AR604" s="78">
        <v>38517.841905273424</v>
      </c>
      <c r="AS604" s="78">
        <v>37145.538615234393</v>
      </c>
      <c r="AT604" s="78">
        <v>14209.685066406246</v>
      </c>
      <c r="AU604" s="78">
        <v>49561.134164062525</v>
      </c>
      <c r="AV604" s="78">
        <v>22019.672445312517</v>
      </c>
      <c r="AW604" s="78">
        <v>5500.7795356445367</v>
      </c>
      <c r="AX604" s="78">
        <v>33119.679343261727</v>
      </c>
      <c r="AY604" s="78">
        <v>45838.582597656205</v>
      </c>
    </row>
    <row r="605" spans="1:51" x14ac:dyDescent="0.25">
      <c r="A605" s="89">
        <v>43642</v>
      </c>
      <c r="B605" s="90">
        <v>4</v>
      </c>
      <c r="C605" s="78">
        <v>30384.253208984341</v>
      </c>
      <c r="D605" s="78">
        <v>28747.087871093758</v>
      </c>
      <c r="E605" s="78">
        <v>16946.625644531257</v>
      </c>
      <c r="F605" s="78">
        <v>51476.507527343754</v>
      </c>
      <c r="G605" s="78">
        <v>22051.389541574055</v>
      </c>
      <c r="H605" s="78">
        <v>6013.2490917968726</v>
      </c>
      <c r="I605" s="78">
        <v>22657.768675293002</v>
      </c>
      <c r="J605" s="78">
        <v>69.967206954955998</v>
      </c>
      <c r="K605" s="78">
        <v>14652.48894042969</v>
      </c>
      <c r="L605" s="78">
        <v>11096.82737890237</v>
      </c>
      <c r="M605" s="78">
        <v>29323.87051757814</v>
      </c>
      <c r="N605" s="78">
        <v>11367.211451171872</v>
      </c>
      <c r="O605" s="78">
        <v>35906.810151367179</v>
      </c>
      <c r="P605" s="78">
        <v>2116.1846318359403</v>
      </c>
      <c r="Q605" s="78">
        <v>32.782293319702156</v>
      </c>
      <c r="R605" s="78">
        <v>4845.9220581054706</v>
      </c>
      <c r="S605" s="78">
        <v>33051.160640625014</v>
      </c>
      <c r="T605" s="78">
        <v>13781.434753906242</v>
      </c>
      <c r="U605" s="78">
        <v>7258.1313144531205</v>
      </c>
      <c r="V605" s="78">
        <v>51346.935416182961</v>
      </c>
      <c r="W605" s="78">
        <v>4205.0332519531203</v>
      </c>
      <c r="X605" s="78">
        <v>13837.723019531264</v>
      </c>
      <c r="Y605" s="78">
        <v>10086.208695312504</v>
      </c>
      <c r="Z605" s="78">
        <v>463.69437276611319</v>
      </c>
      <c r="AA605" s="78">
        <v>20333.917809570325</v>
      </c>
      <c r="AB605" s="78">
        <v>16696.748041015642</v>
      </c>
      <c r="AC605" s="78">
        <v>25477.815796846109</v>
      </c>
      <c r="AD605" s="78">
        <v>29561.486464843747</v>
      </c>
      <c r="AE605" s="78">
        <v>9585.4409807943121</v>
      </c>
      <c r="AF605" s="78">
        <v>18.064723968750002</v>
      </c>
      <c r="AG605" s="78">
        <v>16206.176636718748</v>
      </c>
      <c r="AH605" s="78">
        <v>31718.932265625008</v>
      </c>
      <c r="AI605" s="78">
        <v>8368.1193847656323</v>
      </c>
      <c r="AJ605" s="78">
        <v>65.690653808594163</v>
      </c>
      <c r="AK605" s="78">
        <v>2963.7184741210945</v>
      </c>
      <c r="AL605" s="78">
        <v>12732.955879882831</v>
      </c>
      <c r="AM605" s="78">
        <v>16198.165395507842</v>
      </c>
      <c r="AN605" s="78">
        <v>2862.9586914062493</v>
      </c>
      <c r="AO605" s="78">
        <v>30691.575158691408</v>
      </c>
      <c r="AP605" s="78">
        <v>296.22744499999999</v>
      </c>
      <c r="AQ605" s="78">
        <v>37619.699799804657</v>
      </c>
      <c r="AR605" s="78">
        <v>36056.556304687561</v>
      </c>
      <c r="AS605" s="78">
        <v>33895.046070312514</v>
      </c>
      <c r="AT605" s="78">
        <v>13936.986332031243</v>
      </c>
      <c r="AU605" s="78">
        <v>46829.433230468756</v>
      </c>
      <c r="AV605" s="78">
        <v>20530.036632812491</v>
      </c>
      <c r="AW605" s="78">
        <v>3512.6632290039192</v>
      </c>
      <c r="AX605" s="78">
        <v>30331.243602294915</v>
      </c>
      <c r="AY605" s="78">
        <v>44527.6882109375</v>
      </c>
    </row>
    <row r="606" spans="1:51" x14ac:dyDescent="0.25">
      <c r="A606" s="89">
        <v>43642</v>
      </c>
      <c r="B606" s="90">
        <v>5</v>
      </c>
      <c r="C606" s="78">
        <v>29983.693591796884</v>
      </c>
      <c r="D606" s="78">
        <v>28213.532867187485</v>
      </c>
      <c r="E606" s="78">
        <v>16409.782890624982</v>
      </c>
      <c r="F606" s="78">
        <v>50915.583242187509</v>
      </c>
      <c r="G606" s="78">
        <v>21483.365365276855</v>
      </c>
      <c r="H606" s="78">
        <v>6332.3705175781297</v>
      </c>
      <c r="I606" s="78">
        <v>22272.487657714868</v>
      </c>
      <c r="J606" s="78">
        <v>69.847061157226591</v>
      </c>
      <c r="K606" s="78">
        <v>14389.887841796861</v>
      </c>
      <c r="L606" s="78">
        <v>11009.777017574263</v>
      </c>
      <c r="M606" s="78">
        <v>29390.691777343724</v>
      </c>
      <c r="N606" s="78">
        <v>11166.867015625003</v>
      </c>
      <c r="O606" s="78">
        <v>35435.986080078124</v>
      </c>
      <c r="P606" s="78">
        <v>2027.6744082031303</v>
      </c>
      <c r="Q606" s="78">
        <v>31.734080791473389</v>
      </c>
      <c r="R606" s="78">
        <v>4732.4885070800774</v>
      </c>
      <c r="S606" s="78">
        <v>31643.733556640636</v>
      </c>
      <c r="T606" s="78">
        <v>13866.707132812506</v>
      </c>
      <c r="U606" s="78">
        <v>7178.7002421875004</v>
      </c>
      <c r="V606" s="78">
        <v>49658.802599776725</v>
      </c>
      <c r="W606" s="78">
        <v>4234.1565917968801</v>
      </c>
      <c r="X606" s="78">
        <v>13938.432275390642</v>
      </c>
      <c r="Y606" s="78">
        <v>9712.6419453125</v>
      </c>
      <c r="Z606" s="78">
        <v>452.77327009277343</v>
      </c>
      <c r="AA606" s="78">
        <v>19612.261695312511</v>
      </c>
      <c r="AB606" s="78">
        <v>16449.55786132811</v>
      </c>
      <c r="AC606" s="78">
        <v>25286.807140172288</v>
      </c>
      <c r="AD606" s="78">
        <v>29005.679644531243</v>
      </c>
      <c r="AE606" s="78">
        <v>9133.7035794270869</v>
      </c>
      <c r="AF606" s="78">
        <v>18.064723968750002</v>
      </c>
      <c r="AG606" s="78">
        <v>15794.554234374997</v>
      </c>
      <c r="AH606" s="78">
        <v>30038.499832031255</v>
      </c>
      <c r="AI606" s="78">
        <v>8137.6988769531199</v>
      </c>
      <c r="AJ606" s="78">
        <v>66.900115234374226</v>
      </c>
      <c r="AK606" s="78">
        <v>2806.3354833984381</v>
      </c>
      <c r="AL606" s="78">
        <v>12432.074147460928</v>
      </c>
      <c r="AM606" s="78">
        <v>15577.019016601576</v>
      </c>
      <c r="AN606" s="78">
        <v>2781.496435546891</v>
      </c>
      <c r="AO606" s="78">
        <v>29958.280827148432</v>
      </c>
      <c r="AP606" s="78">
        <v>239.41803200000001</v>
      </c>
      <c r="AQ606" s="78">
        <v>37482.091731445311</v>
      </c>
      <c r="AR606" s="78">
        <v>35213.616802734388</v>
      </c>
      <c r="AS606" s="78">
        <v>33006.976968749994</v>
      </c>
      <c r="AT606" s="78">
        <v>13914.504019531267</v>
      </c>
      <c r="AU606" s="78">
        <v>45543.301269531228</v>
      </c>
      <c r="AV606" s="78">
        <v>20086.595582031252</v>
      </c>
      <c r="AW606" s="78">
        <v>4097.8696577148276</v>
      </c>
      <c r="AX606" s="78">
        <v>29423.132019042976</v>
      </c>
      <c r="AY606" s="78">
        <v>43908.378960937429</v>
      </c>
    </row>
    <row r="607" spans="1:51" x14ac:dyDescent="0.25">
      <c r="A607" s="89">
        <v>43642</v>
      </c>
      <c r="B607" s="90">
        <v>6</v>
      </c>
      <c r="C607" s="78">
        <v>30999.962191406263</v>
      </c>
      <c r="D607" s="78">
        <v>29436.949175781265</v>
      </c>
      <c r="E607" s="78">
        <v>17179.355068359393</v>
      </c>
      <c r="F607" s="78">
        <v>52601.04441406249</v>
      </c>
      <c r="G607" s="78">
        <v>22662.781140680538</v>
      </c>
      <c r="H607" s="78">
        <v>6401.9308496093672</v>
      </c>
      <c r="I607" s="78">
        <v>23129.364176269541</v>
      </c>
      <c r="J607" s="78">
        <v>72.25446701049799</v>
      </c>
      <c r="K607" s="78">
        <v>15108.736401367187</v>
      </c>
      <c r="L607" s="78">
        <v>11433.047217769552</v>
      </c>
      <c r="M607" s="78">
        <v>29918.633830078106</v>
      </c>
      <c r="N607" s="78">
        <v>11661.194812499996</v>
      </c>
      <c r="O607" s="78">
        <v>36840.701880859364</v>
      </c>
      <c r="P607" s="78">
        <v>2095.9451621093804</v>
      </c>
      <c r="Q607" s="78">
        <v>31.56352424621582</v>
      </c>
      <c r="R607" s="78">
        <v>5055.3475463867198</v>
      </c>
      <c r="S607" s="78">
        <v>32486.645666015651</v>
      </c>
      <c r="T607" s="78">
        <v>14338.879156249999</v>
      </c>
      <c r="U607" s="78">
        <v>7456.294831054689</v>
      </c>
      <c r="V607" s="78">
        <v>52110.111986495445</v>
      </c>
      <c r="W607" s="78">
        <v>4322.898754882809</v>
      </c>
      <c r="X607" s="78">
        <v>14441.659558593812</v>
      </c>
      <c r="Y607" s="78">
        <v>10234.321609374996</v>
      </c>
      <c r="Z607" s="78">
        <v>436.28781524658206</v>
      </c>
      <c r="AA607" s="78">
        <v>21318.421463867169</v>
      </c>
      <c r="AB607" s="78">
        <v>17238.747621093757</v>
      </c>
      <c r="AC607" s="78">
        <v>25801.222037513537</v>
      </c>
      <c r="AD607" s="78">
        <v>30874.008378906252</v>
      </c>
      <c r="AE607" s="78">
        <v>9301.7054075520773</v>
      </c>
      <c r="AF607" s="78">
        <v>18.064723968750002</v>
      </c>
      <c r="AG607" s="78">
        <v>16661.303011718752</v>
      </c>
      <c r="AH607" s="78">
        <v>31833.964996093728</v>
      </c>
      <c r="AI607" s="78">
        <v>8585.2121582031177</v>
      </c>
      <c r="AJ607" s="78">
        <v>72.044357666016225</v>
      </c>
      <c r="AK607" s="78">
        <v>2821.1695629882802</v>
      </c>
      <c r="AL607" s="78">
        <v>13516.715916015624</v>
      </c>
      <c r="AM607" s="78">
        <v>16527.857163085941</v>
      </c>
      <c r="AN607" s="78">
        <v>3060.6926269531214</v>
      </c>
      <c r="AO607" s="78">
        <v>31265.771638183574</v>
      </c>
      <c r="AP607" s="78">
        <v>253.15152800000001</v>
      </c>
      <c r="AQ607" s="78">
        <v>38179.87480859369</v>
      </c>
      <c r="AR607" s="78">
        <v>36714.351450195347</v>
      </c>
      <c r="AS607" s="78">
        <v>35332.487255859385</v>
      </c>
      <c r="AT607" s="78">
        <v>14080.201921874985</v>
      </c>
      <c r="AU607" s="78">
        <v>47023.658662109359</v>
      </c>
      <c r="AV607" s="78">
        <v>21680.069906250003</v>
      </c>
      <c r="AW607" s="78">
        <v>3791.8188793945333</v>
      </c>
      <c r="AX607" s="78">
        <v>31160.896156005856</v>
      </c>
      <c r="AY607" s="78">
        <v>45263.982328125028</v>
      </c>
    </row>
    <row r="608" spans="1:51" x14ac:dyDescent="0.25">
      <c r="A608" s="89">
        <v>43642</v>
      </c>
      <c r="B608" s="90">
        <v>7</v>
      </c>
      <c r="C608" s="78">
        <v>37625.779576171837</v>
      </c>
      <c r="D608" s="78">
        <v>37040.991992187483</v>
      </c>
      <c r="E608" s="78">
        <v>22696.775839843733</v>
      </c>
      <c r="F608" s="78">
        <v>66235.043703124989</v>
      </c>
      <c r="G608" s="78">
        <v>30473.865701057748</v>
      </c>
      <c r="H608" s="78">
        <v>6531.0829882812477</v>
      </c>
      <c r="I608" s="78">
        <v>28766.153072753925</v>
      </c>
      <c r="J608" s="78">
        <v>81.819023132324205</v>
      </c>
      <c r="K608" s="78">
        <v>19228.065576171881</v>
      </c>
      <c r="L608" s="78">
        <v>13458.14484667581</v>
      </c>
      <c r="M608" s="78">
        <v>34696.524632812492</v>
      </c>
      <c r="N608" s="78">
        <v>14780.695304687501</v>
      </c>
      <c r="O608" s="78">
        <v>46828.285855468705</v>
      </c>
      <c r="P608" s="78">
        <v>2492.3469296874991</v>
      </c>
      <c r="Q608" s="78">
        <v>31.850290298461918</v>
      </c>
      <c r="R608" s="78">
        <v>7091.2027343750078</v>
      </c>
      <c r="S608" s="78">
        <v>40762.694277343784</v>
      </c>
      <c r="T608" s="78">
        <v>17187.376834960935</v>
      </c>
      <c r="U608" s="78">
        <v>9517.2206210937511</v>
      </c>
      <c r="V608" s="78">
        <v>69997.072119307893</v>
      </c>
      <c r="W608" s="78">
        <v>4800.1104980468699</v>
      </c>
      <c r="X608" s="78">
        <v>16597.836023437521</v>
      </c>
      <c r="Y608" s="78">
        <v>12308.598089843756</v>
      </c>
      <c r="Z608" s="78">
        <v>428.0404526611328</v>
      </c>
      <c r="AA608" s="78">
        <v>27126.827421875016</v>
      </c>
      <c r="AB608" s="78">
        <v>21998.585015625016</v>
      </c>
      <c r="AC608" s="78">
        <v>31283.52415319773</v>
      </c>
      <c r="AD608" s="78">
        <v>41661.146820312519</v>
      </c>
      <c r="AE608" s="78">
        <v>10918.345748372392</v>
      </c>
      <c r="AF608" s="78">
        <v>18.064723968750002</v>
      </c>
      <c r="AG608" s="78">
        <v>22361.267148437502</v>
      </c>
      <c r="AH608" s="78">
        <v>43185.548441406281</v>
      </c>
      <c r="AI608" s="78">
        <v>10589.25053710937</v>
      </c>
      <c r="AJ608" s="78">
        <v>80.3559833984379</v>
      </c>
      <c r="AK608" s="78">
        <v>3143.6513964843725</v>
      </c>
      <c r="AL608" s="78">
        <v>17852.041648437491</v>
      </c>
      <c r="AM608" s="78">
        <v>22915.694884765617</v>
      </c>
      <c r="AN608" s="78">
        <v>4685.389501953121</v>
      </c>
      <c r="AO608" s="78">
        <v>39065.51084863281</v>
      </c>
      <c r="AP608" s="78">
        <v>381.95389399999982</v>
      </c>
      <c r="AQ608" s="78">
        <v>44818.277987304646</v>
      </c>
      <c r="AR608" s="78">
        <v>46347.175938476597</v>
      </c>
      <c r="AS608" s="78">
        <v>46138.546162109385</v>
      </c>
      <c r="AT608" s="78">
        <v>16245.154679687488</v>
      </c>
      <c r="AU608" s="78">
        <v>61160.715318359449</v>
      </c>
      <c r="AV608" s="78">
        <v>27199.567070312514</v>
      </c>
      <c r="AW608" s="78">
        <v>3388.2956621093681</v>
      </c>
      <c r="AX608" s="78">
        <v>40620.619605712884</v>
      </c>
      <c r="AY608" s="78">
        <v>53542.064884765568</v>
      </c>
    </row>
    <row r="609" spans="1:51" x14ac:dyDescent="0.25">
      <c r="A609" s="89">
        <v>43642</v>
      </c>
      <c r="B609" s="90">
        <v>8</v>
      </c>
      <c r="C609" s="78">
        <v>48880.157214843726</v>
      </c>
      <c r="D609" s="78">
        <v>46116.548992187498</v>
      </c>
      <c r="E609" s="78">
        <v>27580.392802734375</v>
      </c>
      <c r="F609" s="78">
        <v>85113.572734375004</v>
      </c>
      <c r="G609" s="78">
        <v>39121.548482425926</v>
      </c>
      <c r="H609" s="78">
        <v>7953.2645800781193</v>
      </c>
      <c r="I609" s="78">
        <v>39144.999740234402</v>
      </c>
      <c r="J609" s="78">
        <v>95.669284820556598</v>
      </c>
      <c r="K609" s="78">
        <v>24384.378710937508</v>
      </c>
      <c r="L609" s="78">
        <v>16082.355666011719</v>
      </c>
      <c r="M609" s="78">
        <v>40935.237386718742</v>
      </c>
      <c r="N609" s="78">
        <v>17003.875648437501</v>
      </c>
      <c r="O609" s="78">
        <v>60732.446146484384</v>
      </c>
      <c r="P609" s="78">
        <v>2908.4409824218901</v>
      </c>
      <c r="Q609" s="78">
        <v>33.07593822479248</v>
      </c>
      <c r="R609" s="78">
        <v>7869.6124877929733</v>
      </c>
      <c r="S609" s="78">
        <v>50467.785417968749</v>
      </c>
      <c r="T609" s="78">
        <v>20162.693144531266</v>
      </c>
      <c r="U609" s="78">
        <v>10795.864164062492</v>
      </c>
      <c r="V609" s="78">
        <v>85934.706318526747</v>
      </c>
      <c r="W609" s="78">
        <v>5509.5209472656188</v>
      </c>
      <c r="X609" s="78">
        <v>21626.841673828127</v>
      </c>
      <c r="Y609" s="78">
        <v>15640.669613281256</v>
      </c>
      <c r="Z609" s="78">
        <v>451.59375981445311</v>
      </c>
      <c r="AA609" s="78">
        <v>32976.443439453105</v>
      </c>
      <c r="AB609" s="78">
        <v>31247.642789062509</v>
      </c>
      <c r="AC609" s="78">
        <v>37848.17701395163</v>
      </c>
      <c r="AD609" s="78">
        <v>48487.063746093743</v>
      </c>
      <c r="AE609" s="78">
        <v>13217.742292317695</v>
      </c>
      <c r="AF609" s="78">
        <v>18.064723968750002</v>
      </c>
      <c r="AG609" s="78">
        <v>30120.198632812499</v>
      </c>
      <c r="AH609" s="78">
        <v>51889.060105468765</v>
      </c>
      <c r="AI609" s="78">
        <v>13374.960156249999</v>
      </c>
      <c r="AJ609" s="78">
        <v>138.75348291015564</v>
      </c>
      <c r="AK609" s="78">
        <v>3580.1134521484305</v>
      </c>
      <c r="AL609" s="78">
        <v>21068.109300781241</v>
      </c>
      <c r="AM609" s="78">
        <v>27304.213312500044</v>
      </c>
      <c r="AN609" s="78">
        <v>5522.0037597656301</v>
      </c>
      <c r="AO609" s="78">
        <v>49944.721501953114</v>
      </c>
      <c r="AP609" s="78">
        <v>455.77823600000005</v>
      </c>
      <c r="AQ609" s="78">
        <v>60287.584466796783</v>
      </c>
      <c r="AR609" s="78">
        <v>59920.861566406231</v>
      </c>
      <c r="AS609" s="78">
        <v>56084.354294921861</v>
      </c>
      <c r="AT609" s="78">
        <v>19622.687722656261</v>
      </c>
      <c r="AU609" s="78">
        <v>78048.883062499954</v>
      </c>
      <c r="AV609" s="78">
        <v>30901.460992187527</v>
      </c>
      <c r="AW609" s="78">
        <v>3503.8467993164077</v>
      </c>
      <c r="AX609" s="78">
        <v>49788.385812988294</v>
      </c>
      <c r="AY609" s="78">
        <v>72833.749699218795</v>
      </c>
    </row>
    <row r="610" spans="1:51" x14ac:dyDescent="0.25">
      <c r="A610" s="89">
        <v>43642</v>
      </c>
      <c r="B610" s="90">
        <v>9</v>
      </c>
      <c r="C610" s="78">
        <v>55324.305984374936</v>
      </c>
      <c r="D610" s="78">
        <v>50592.70722265626</v>
      </c>
      <c r="E610" s="78">
        <v>27217.448535156222</v>
      </c>
      <c r="F610" s="78">
        <v>90600.163578125022</v>
      </c>
      <c r="G610" s="78">
        <v>43233.572578734311</v>
      </c>
      <c r="H610" s="78">
        <v>10256.254003906262</v>
      </c>
      <c r="I610" s="78">
        <v>46510.813168945293</v>
      </c>
      <c r="J610" s="78">
        <v>103.3270721435547</v>
      </c>
      <c r="K610" s="78">
        <v>27389.130468749991</v>
      </c>
      <c r="L610" s="78">
        <v>18577.191139644547</v>
      </c>
      <c r="M610" s="78">
        <v>47374.236156249986</v>
      </c>
      <c r="N610" s="78">
        <v>15884.883871093749</v>
      </c>
      <c r="O610" s="78">
        <v>69475.148117187491</v>
      </c>
      <c r="P610" s="78">
        <v>3284.229509471756</v>
      </c>
      <c r="Q610" s="78">
        <v>33.971986770629883</v>
      </c>
      <c r="R610" s="78">
        <v>6755.3473266601623</v>
      </c>
      <c r="S610" s="78">
        <v>52010.501541015641</v>
      </c>
      <c r="T610" s="78">
        <v>20215.369386718754</v>
      </c>
      <c r="U610" s="78">
        <v>9924.9225234375117</v>
      </c>
      <c r="V610" s="78">
        <v>82864.884087964194</v>
      </c>
      <c r="W610" s="78">
        <v>6330.4410156249915</v>
      </c>
      <c r="X610" s="78">
        <v>24994.76453229861</v>
      </c>
      <c r="Y610" s="78">
        <v>18741.465355468739</v>
      </c>
      <c r="Z610" s="78">
        <v>544.6608022338869</v>
      </c>
      <c r="AA610" s="78">
        <v>36255.908679687513</v>
      </c>
      <c r="AB610" s="78">
        <v>40193.239765624974</v>
      </c>
      <c r="AC610" s="78">
        <v>39056.496724028897</v>
      </c>
      <c r="AD610" s="78">
        <v>45552.524324218743</v>
      </c>
      <c r="AE610" s="78">
        <v>14791.999147786462</v>
      </c>
      <c r="AF610" s="78">
        <v>18.064723968750002</v>
      </c>
      <c r="AG610" s="78">
        <v>31128.297195312505</v>
      </c>
      <c r="AH610" s="78">
        <v>47525.369035156247</v>
      </c>
      <c r="AI610" s="78">
        <v>15296.04506835937</v>
      </c>
      <c r="AJ610" s="78">
        <v>242.79202954101606</v>
      </c>
      <c r="AK610" s="78">
        <v>4017.2353319581307</v>
      </c>
      <c r="AL610" s="78">
        <v>20653.075978515619</v>
      </c>
      <c r="AM610" s="78">
        <v>27703.110816406283</v>
      </c>
      <c r="AN610" s="78">
        <v>4686.2165527343805</v>
      </c>
      <c r="AO610" s="78">
        <v>55787.487223632808</v>
      </c>
      <c r="AP610" s="78">
        <v>438.55391100000008</v>
      </c>
      <c r="AQ610" s="78">
        <v>77339.683017578209</v>
      </c>
      <c r="AR610" s="78">
        <v>69331.532298828039</v>
      </c>
      <c r="AS610" s="78">
        <v>57239.091306640643</v>
      </c>
      <c r="AT610" s="78">
        <v>21711.409316406254</v>
      </c>
      <c r="AU610" s="78">
        <v>83764.82038671874</v>
      </c>
      <c r="AV610" s="78">
        <v>29371.819839843745</v>
      </c>
      <c r="AW610" s="78">
        <v>2902.3079939418826</v>
      </c>
      <c r="AX610" s="78">
        <v>47459.462138671886</v>
      </c>
      <c r="AY610" s="78">
        <v>94226.625585937538</v>
      </c>
    </row>
    <row r="611" spans="1:51" x14ac:dyDescent="0.25">
      <c r="A611" s="89">
        <v>43642</v>
      </c>
      <c r="B611" s="90">
        <v>10</v>
      </c>
      <c r="C611" s="78">
        <v>60720.758785156249</v>
      </c>
      <c r="D611" s="78">
        <v>55431.959828124993</v>
      </c>
      <c r="E611" s="78">
        <v>28769.045781249984</v>
      </c>
      <c r="F611" s="78">
        <v>97254.065875000015</v>
      </c>
      <c r="G611" s="78">
        <v>50249.598485790761</v>
      </c>
      <c r="H611" s="78">
        <v>11227.786484375012</v>
      </c>
      <c r="I611" s="78">
        <v>51990.771540039059</v>
      </c>
      <c r="J611" s="78">
        <v>120.24635887146</v>
      </c>
      <c r="K611" s="78">
        <v>29601.506494140631</v>
      </c>
      <c r="L611" s="78">
        <v>20363.333357418007</v>
      </c>
      <c r="M611" s="78">
        <v>51215.440640624947</v>
      </c>
      <c r="N611" s="78">
        <v>16573.009824218752</v>
      </c>
      <c r="O611" s="78">
        <v>76217.200226562534</v>
      </c>
      <c r="P611" s="78">
        <v>3295.1877860758914</v>
      </c>
      <c r="Q611" s="78">
        <v>34.079936027526855</v>
      </c>
      <c r="R611" s="78">
        <v>6923.1464721679695</v>
      </c>
      <c r="S611" s="78">
        <v>53136.560113281274</v>
      </c>
      <c r="T611" s="78">
        <v>21910.700044921858</v>
      </c>
      <c r="U611" s="78">
        <v>10307.140322265632</v>
      </c>
      <c r="V611" s="78">
        <v>84767.558256495409</v>
      </c>
      <c r="W611" s="78">
        <v>6996.0321777343797</v>
      </c>
      <c r="X611" s="78">
        <v>27317.478377075393</v>
      </c>
      <c r="Y611" s="78">
        <v>21084.814812500004</v>
      </c>
      <c r="Z611" s="78">
        <v>518.45046220703136</v>
      </c>
      <c r="AA611" s="78">
        <v>41727.08882226557</v>
      </c>
      <c r="AB611" s="78">
        <v>45704.003824218751</v>
      </c>
      <c r="AC611" s="78">
        <v>41886.580842959142</v>
      </c>
      <c r="AD611" s="78">
        <v>46830.54807031247</v>
      </c>
      <c r="AE611" s="78">
        <v>15516.007989583328</v>
      </c>
      <c r="AF611" s="78">
        <v>18.064723968750002</v>
      </c>
      <c r="AG611" s="78">
        <v>32774.581359375014</v>
      </c>
      <c r="AH611" s="78">
        <v>48043.249023437515</v>
      </c>
      <c r="AI611" s="78">
        <v>16934.0634765625</v>
      </c>
      <c r="AJ611" s="78">
        <v>287.49280078124929</v>
      </c>
      <c r="AK611" s="78">
        <v>3992.5918954066487</v>
      </c>
      <c r="AL611" s="78">
        <v>20908.62408203126</v>
      </c>
      <c r="AM611" s="78">
        <v>29526.9699882813</v>
      </c>
      <c r="AN611" s="78">
        <v>4753.8454101562475</v>
      </c>
      <c r="AO611" s="78">
        <v>60802.819180664039</v>
      </c>
      <c r="AP611" s="78">
        <v>801.9862270000001</v>
      </c>
      <c r="AQ611" s="78">
        <v>89683.717074218657</v>
      </c>
      <c r="AR611" s="78">
        <v>76472.674566406218</v>
      </c>
      <c r="AS611" s="78">
        <v>60190.789966796852</v>
      </c>
      <c r="AT611" s="78">
        <v>23732.107332031268</v>
      </c>
      <c r="AU611" s="78">
        <v>89851.742976562469</v>
      </c>
      <c r="AV611" s="78">
        <v>30639.583187499982</v>
      </c>
      <c r="AW611" s="78">
        <v>2900.0313052185193</v>
      </c>
      <c r="AX611" s="78">
        <v>49431.538566894531</v>
      </c>
      <c r="AY611" s="78">
        <v>109610.59350781261</v>
      </c>
    </row>
    <row r="612" spans="1:51" x14ac:dyDescent="0.25">
      <c r="A612" s="89">
        <v>43642</v>
      </c>
      <c r="B612" s="90">
        <v>11</v>
      </c>
      <c r="C612" s="78">
        <v>63608.307421875055</v>
      </c>
      <c r="D612" s="78">
        <v>57320.396609374904</v>
      </c>
      <c r="E612" s="78">
        <v>29877.903925781255</v>
      </c>
      <c r="F612" s="78">
        <v>101012.76358593752</v>
      </c>
      <c r="G612" s="78">
        <v>51279.86287597409</v>
      </c>
      <c r="H612" s="78">
        <v>11441.305097656254</v>
      </c>
      <c r="I612" s="78">
        <v>55540.417088867245</v>
      </c>
      <c r="J612" s="78">
        <v>119.8817539215088</v>
      </c>
      <c r="K612" s="78">
        <v>30753.794335937491</v>
      </c>
      <c r="L612" s="78">
        <v>20765.285865230489</v>
      </c>
      <c r="M612" s="78">
        <v>51823.326742187433</v>
      </c>
      <c r="N612" s="78">
        <v>18110.235445312497</v>
      </c>
      <c r="O612" s="78">
        <v>80227.693988281258</v>
      </c>
      <c r="P612" s="78">
        <v>3328.995014076776</v>
      </c>
      <c r="Q612" s="78">
        <v>34.467206954956055</v>
      </c>
      <c r="R612" s="78">
        <v>7158.546057128915</v>
      </c>
      <c r="S612" s="78">
        <v>55144.160718750019</v>
      </c>
      <c r="T612" s="78">
        <v>23481.706251953121</v>
      </c>
      <c r="U612" s="78">
        <v>10840.54142382813</v>
      </c>
      <c r="V612" s="78">
        <v>87649.38041187037</v>
      </c>
      <c r="W612" s="78">
        <v>7475.13884277343</v>
      </c>
      <c r="X612" s="78">
        <v>27781.527849564638</v>
      </c>
      <c r="Y612" s="78">
        <v>20948.542132812501</v>
      </c>
      <c r="Z612" s="78">
        <v>530.52739637451157</v>
      </c>
      <c r="AA612" s="78">
        <v>42999.46635742185</v>
      </c>
      <c r="AB612" s="78">
        <v>47550.328710937472</v>
      </c>
      <c r="AC612" s="78">
        <v>43782.036540462126</v>
      </c>
      <c r="AD612" s="78">
        <v>48694.656878906229</v>
      </c>
      <c r="AE612" s="78">
        <v>15757.166417317698</v>
      </c>
      <c r="AF612" s="78">
        <v>18.064723968750002</v>
      </c>
      <c r="AG612" s="78">
        <v>33495.824390624992</v>
      </c>
      <c r="AH612" s="78">
        <v>49987.516089843775</v>
      </c>
      <c r="AI612" s="78">
        <v>17619.981152343753</v>
      </c>
      <c r="AJ612" s="78">
        <v>308.2514614257812</v>
      </c>
      <c r="AK612" s="78">
        <v>4014.1997847416692</v>
      </c>
      <c r="AL612" s="78">
        <v>21844.887804687514</v>
      </c>
      <c r="AM612" s="78">
        <v>30859.004601562498</v>
      </c>
      <c r="AN612" s="78">
        <v>5029.6728515624891</v>
      </c>
      <c r="AO612" s="78">
        <v>62430.726068359363</v>
      </c>
      <c r="AP612" s="78">
        <v>1019.497515</v>
      </c>
      <c r="AQ612" s="78">
        <v>95920.671250000072</v>
      </c>
      <c r="AR612" s="78">
        <v>79161.014671875062</v>
      </c>
      <c r="AS612" s="78">
        <v>62526.027486328087</v>
      </c>
      <c r="AT612" s="78">
        <v>24003.371085937481</v>
      </c>
      <c r="AU612" s="78">
        <v>92319.505898437579</v>
      </c>
      <c r="AV612" s="78">
        <v>32035.673632812486</v>
      </c>
      <c r="AW612" s="78">
        <v>3109.5068374328566</v>
      </c>
      <c r="AX612" s="78">
        <v>51435.843842773473</v>
      </c>
      <c r="AY612" s="78">
        <v>115836.71023046877</v>
      </c>
    </row>
    <row r="613" spans="1:51" x14ac:dyDescent="0.25">
      <c r="A613" s="89">
        <v>43642</v>
      </c>
      <c r="B613" s="90">
        <v>12</v>
      </c>
      <c r="C613" s="78">
        <v>64080.249273437454</v>
      </c>
      <c r="D613" s="78">
        <v>58015.781226562576</v>
      </c>
      <c r="E613" s="78">
        <v>30333.371835937505</v>
      </c>
      <c r="F613" s="78">
        <v>102792.85132812493</v>
      </c>
      <c r="G613" s="78">
        <v>50761.441629787907</v>
      </c>
      <c r="H613" s="78">
        <v>11377.21150390625</v>
      </c>
      <c r="I613" s="78">
        <v>56540.708877929639</v>
      </c>
      <c r="J613" s="78">
        <v>117.2364444732666</v>
      </c>
      <c r="K613" s="78">
        <v>31337.798046875007</v>
      </c>
      <c r="L613" s="78">
        <v>20420.485554683597</v>
      </c>
      <c r="M613" s="78">
        <v>52042.417074218698</v>
      </c>
      <c r="N613" s="78">
        <v>18907.542511718748</v>
      </c>
      <c r="O613" s="78">
        <v>80481.772046874932</v>
      </c>
      <c r="P613" s="78">
        <v>3280.8426889366146</v>
      </c>
      <c r="Q613" s="78">
        <v>36.379302978515632</v>
      </c>
      <c r="R613" s="78">
        <v>7392.793103027343</v>
      </c>
      <c r="S613" s="78">
        <v>55296.546589843769</v>
      </c>
      <c r="T613" s="78">
        <v>24931.108017578124</v>
      </c>
      <c r="U613" s="78">
        <v>11264.133142578121</v>
      </c>
      <c r="V613" s="78">
        <v>89733.31042527665</v>
      </c>
      <c r="W613" s="78">
        <v>7268.5654785156303</v>
      </c>
      <c r="X613" s="78">
        <v>28875.269139992273</v>
      </c>
      <c r="Y613" s="78">
        <v>19679.550015625005</v>
      </c>
      <c r="Z613" s="78">
        <v>586.40183925781241</v>
      </c>
      <c r="AA613" s="78">
        <v>43339.911136718787</v>
      </c>
      <c r="AB613" s="78">
        <v>47734.125667968736</v>
      </c>
      <c r="AC613" s="78">
        <v>44575.335059437042</v>
      </c>
      <c r="AD613" s="78">
        <v>48607.372238281256</v>
      </c>
      <c r="AE613" s="78">
        <v>15460.27658138026</v>
      </c>
      <c r="AF613" s="78">
        <v>18.064723968750002</v>
      </c>
      <c r="AG613" s="78">
        <v>33596.19532812501</v>
      </c>
      <c r="AH613" s="78">
        <v>51661.87395312501</v>
      </c>
      <c r="AI613" s="78">
        <v>17429.211816406249</v>
      </c>
      <c r="AJ613" s="78">
        <v>291.96734716796885</v>
      </c>
      <c r="AK613" s="78">
        <v>3952.5064805749539</v>
      </c>
      <c r="AL613" s="78">
        <v>22472.678970703131</v>
      </c>
      <c r="AM613" s="78">
        <v>31212.220712890601</v>
      </c>
      <c r="AN613" s="78">
        <v>5265.9766113281312</v>
      </c>
      <c r="AO613" s="78">
        <v>62896.593926757792</v>
      </c>
      <c r="AP613" s="78">
        <v>1074.3254710000001</v>
      </c>
      <c r="AQ613" s="78">
        <v>97648.524683593729</v>
      </c>
      <c r="AR613" s="78">
        <v>79553.97745312503</v>
      </c>
      <c r="AS613" s="78">
        <v>63923.901078124996</v>
      </c>
      <c r="AT613" s="78">
        <v>24011.458550781241</v>
      </c>
      <c r="AU613" s="78">
        <v>92786.938210937558</v>
      </c>
      <c r="AV613" s="78">
        <v>32469.733156249997</v>
      </c>
      <c r="AW613" s="78">
        <v>3187.6495676052077</v>
      </c>
      <c r="AX613" s="78">
        <v>52143.668164062503</v>
      </c>
      <c r="AY613" s="78">
        <v>116640.04575</v>
      </c>
    </row>
    <row r="614" spans="1:51" x14ac:dyDescent="0.25">
      <c r="A614" s="89">
        <v>43642</v>
      </c>
      <c r="B614" s="90">
        <v>13</v>
      </c>
      <c r="C614" s="78">
        <v>63020.873957031356</v>
      </c>
      <c r="D614" s="78">
        <v>56269.435601562487</v>
      </c>
      <c r="E614" s="78">
        <v>30281.70681640624</v>
      </c>
      <c r="F614" s="78">
        <v>102217.7353671875</v>
      </c>
      <c r="G614" s="78">
        <v>49101.274933950794</v>
      </c>
      <c r="H614" s="78">
        <v>10956.026777343748</v>
      </c>
      <c r="I614" s="78">
        <v>56195.570529296907</v>
      </c>
      <c r="J614" s="78">
        <v>109.81037712097171</v>
      </c>
      <c r="K614" s="78">
        <v>31363.822949218749</v>
      </c>
      <c r="L614" s="78">
        <v>19259.175927730495</v>
      </c>
      <c r="M614" s="78">
        <v>50418.485214843829</v>
      </c>
      <c r="N614" s="78">
        <v>19172.670722656239</v>
      </c>
      <c r="O614" s="78">
        <v>79791.976472656257</v>
      </c>
      <c r="P614" s="78">
        <v>3177.1243232318902</v>
      </c>
      <c r="Q614" s="78">
        <v>32.320571422576904</v>
      </c>
      <c r="R614" s="78">
        <v>7405.1730590820298</v>
      </c>
      <c r="S614" s="78">
        <v>55772.276814453122</v>
      </c>
      <c r="T614" s="78">
        <v>25574.281537109367</v>
      </c>
      <c r="U614" s="78">
        <v>11730.250980468751</v>
      </c>
      <c r="V614" s="78">
        <v>89016.96457383917</v>
      </c>
      <c r="W614" s="78">
        <v>6763.1397949218799</v>
      </c>
      <c r="X614" s="78">
        <v>27341.789834186311</v>
      </c>
      <c r="Y614" s="78">
        <v>18801.601355468749</v>
      </c>
      <c r="Z614" s="78">
        <v>598.57770787353502</v>
      </c>
      <c r="AA614" s="78">
        <v>42831.180392578091</v>
      </c>
      <c r="AB614" s="78">
        <v>46589.669750000023</v>
      </c>
      <c r="AC614" s="78">
        <v>44869.505433555692</v>
      </c>
      <c r="AD614" s="78">
        <v>48598.29821093745</v>
      </c>
      <c r="AE614" s="78">
        <v>14466.983114583369</v>
      </c>
      <c r="AF614" s="78">
        <v>18.064723968750002</v>
      </c>
      <c r="AG614" s="78">
        <v>33544.236921875003</v>
      </c>
      <c r="AH614" s="78">
        <v>51611.5779453125</v>
      </c>
      <c r="AI614" s="78">
        <v>16888.942187499997</v>
      </c>
      <c r="AJ614" s="78">
        <v>289.44961791992188</v>
      </c>
      <c r="AK614" s="78">
        <v>3658.9552460296632</v>
      </c>
      <c r="AL614" s="78">
        <v>22580.87647460938</v>
      </c>
      <c r="AM614" s="78">
        <v>30142.001691406258</v>
      </c>
      <c r="AN614" s="78">
        <v>5277.5348144531199</v>
      </c>
      <c r="AO614" s="78">
        <v>62055.591051757838</v>
      </c>
      <c r="AP614" s="78">
        <v>1038.2172539999999</v>
      </c>
      <c r="AQ614" s="78">
        <v>96827.47029687505</v>
      </c>
      <c r="AR614" s="78">
        <v>77977.850197265623</v>
      </c>
      <c r="AS614" s="78">
        <v>63755.711371093756</v>
      </c>
      <c r="AT614" s="78">
        <v>23200.012828125004</v>
      </c>
      <c r="AU614" s="78">
        <v>91225.690343749957</v>
      </c>
      <c r="AV614" s="78">
        <v>32274.564464843785</v>
      </c>
      <c r="AW614" s="78">
        <v>3188.9681541878772</v>
      </c>
      <c r="AX614" s="78">
        <v>52000.474885253905</v>
      </c>
      <c r="AY614" s="78">
        <v>113457.99027343752</v>
      </c>
    </row>
    <row r="615" spans="1:51" x14ac:dyDescent="0.25">
      <c r="A615" s="89">
        <v>43642</v>
      </c>
      <c r="B615" s="90">
        <v>14</v>
      </c>
      <c r="C615" s="78">
        <v>62513.087089843822</v>
      </c>
      <c r="D615" s="78">
        <v>54225.364898437445</v>
      </c>
      <c r="E615" s="78">
        <v>29903.573359375008</v>
      </c>
      <c r="F615" s="78">
        <v>101804.13832031249</v>
      </c>
      <c r="G615" s="78">
        <v>43798.671563901094</v>
      </c>
      <c r="H615" s="78">
        <v>10456.30384765626</v>
      </c>
      <c r="I615" s="78">
        <v>56077.384150390622</v>
      </c>
      <c r="J615" s="78">
        <v>99.710725784301701</v>
      </c>
      <c r="K615" s="78">
        <v>30668.323144531241</v>
      </c>
      <c r="L615" s="78">
        <v>18320.340919917999</v>
      </c>
      <c r="M615" s="78">
        <v>48391.908433593773</v>
      </c>
      <c r="N615" s="78">
        <v>18924.53744921874</v>
      </c>
      <c r="O615" s="78">
        <v>78010.195291015625</v>
      </c>
      <c r="P615" s="78">
        <v>2890.2037140132152</v>
      </c>
      <c r="Q615" s="78">
        <v>39.940849781036405</v>
      </c>
      <c r="R615" s="78">
        <v>7433.0199707031115</v>
      </c>
      <c r="S615" s="78">
        <v>54202.014154296878</v>
      </c>
      <c r="T615" s="78">
        <v>25580.914919921881</v>
      </c>
      <c r="U615" s="78">
        <v>11710.36436914062</v>
      </c>
      <c r="V615" s="78">
        <v>89126.135352089113</v>
      </c>
      <c r="W615" s="78">
        <v>6488.052392578139</v>
      </c>
      <c r="X615" s="78">
        <v>26168.904902443213</v>
      </c>
      <c r="Y615" s="78">
        <v>18558.165335937501</v>
      </c>
      <c r="Z615" s="78">
        <v>565.34333345947221</v>
      </c>
      <c r="AA615" s="78">
        <v>41892.503097656256</v>
      </c>
      <c r="AB615" s="78">
        <v>45882.03689843748</v>
      </c>
      <c r="AC615" s="78">
        <v>44634.147780253377</v>
      </c>
      <c r="AD615" s="78">
        <v>48615.801546875009</v>
      </c>
      <c r="AE615" s="78">
        <v>14191.367700520879</v>
      </c>
      <c r="AF615" s="78">
        <v>18.064723968750002</v>
      </c>
      <c r="AG615" s="78">
        <v>32938.031289062506</v>
      </c>
      <c r="AH615" s="78">
        <v>51599.566496093728</v>
      </c>
      <c r="AI615" s="78">
        <v>16416.573828124998</v>
      </c>
      <c r="AJ615" s="78">
        <v>227.76311474609366</v>
      </c>
      <c r="AK615" s="78">
        <v>3519.3464424411018</v>
      </c>
      <c r="AL615" s="78">
        <v>23071.066529296902</v>
      </c>
      <c r="AM615" s="78">
        <v>30808.346048828138</v>
      </c>
      <c r="AN615" s="78">
        <v>5253.0510742187507</v>
      </c>
      <c r="AO615" s="78">
        <v>61204.546382812376</v>
      </c>
      <c r="AP615" s="78">
        <v>952.99754400000006</v>
      </c>
      <c r="AQ615" s="78">
        <v>96227.554289062478</v>
      </c>
      <c r="AR615" s="78">
        <v>75623.649078125018</v>
      </c>
      <c r="AS615" s="78">
        <v>62782.985306640621</v>
      </c>
      <c r="AT615" s="78">
        <v>22407.229820312514</v>
      </c>
      <c r="AU615" s="78">
        <v>90178.492464843774</v>
      </c>
      <c r="AV615" s="78">
        <v>32056.700968749999</v>
      </c>
      <c r="AW615" s="78">
        <v>3806.792139947499</v>
      </c>
      <c r="AX615" s="78">
        <v>52046.109472656251</v>
      </c>
      <c r="AY615" s="78">
        <v>112024.17251171899</v>
      </c>
    </row>
    <row r="616" spans="1:51" x14ac:dyDescent="0.25">
      <c r="A616" s="89">
        <v>43642</v>
      </c>
      <c r="B616" s="90">
        <v>15</v>
      </c>
      <c r="C616" s="78">
        <v>61196.861367187506</v>
      </c>
      <c r="D616" s="78">
        <v>54770.67782031247</v>
      </c>
      <c r="E616" s="78">
        <v>30042.895527343739</v>
      </c>
      <c r="F616" s="78">
        <v>100487.16772656246</v>
      </c>
      <c r="G616" s="78">
        <v>47408.203235997331</v>
      </c>
      <c r="H616" s="78">
        <v>10334.815136718747</v>
      </c>
      <c r="I616" s="78">
        <v>55320.564395507798</v>
      </c>
      <c r="J616" s="78">
        <v>98.228446960449205</v>
      </c>
      <c r="K616" s="78">
        <v>31263.541796874979</v>
      </c>
      <c r="L616" s="78">
        <v>18898.828427730488</v>
      </c>
      <c r="M616" s="78">
        <v>49247.105007812432</v>
      </c>
      <c r="N616" s="78">
        <v>18211.317519531247</v>
      </c>
      <c r="O616" s="78">
        <v>77005.1188769531</v>
      </c>
      <c r="P616" s="78">
        <v>3072.1551990741818</v>
      </c>
      <c r="Q616" s="78">
        <v>30.086485862731941</v>
      </c>
      <c r="R616" s="78">
        <v>7406.0116699218752</v>
      </c>
      <c r="S616" s="78">
        <v>54266.030492187514</v>
      </c>
      <c r="T616" s="78">
        <v>24952.397472656241</v>
      </c>
      <c r="U616" s="78">
        <v>11412.103738281248</v>
      </c>
      <c r="V616" s="78">
        <v>89500.248966026702</v>
      </c>
      <c r="W616" s="78">
        <v>6897.5142822265589</v>
      </c>
      <c r="X616" s="78">
        <v>26508.795517743722</v>
      </c>
      <c r="Y616" s="78">
        <v>19081.729164062497</v>
      </c>
      <c r="Z616" s="78">
        <v>533.39716999511722</v>
      </c>
      <c r="AA616" s="78">
        <v>42949.301917968754</v>
      </c>
      <c r="AB616" s="78">
        <v>45034.637527343781</v>
      </c>
      <c r="AC616" s="78">
        <v>43961.046144890883</v>
      </c>
      <c r="AD616" s="78">
        <v>48734.884281250008</v>
      </c>
      <c r="AE616" s="78">
        <v>14994.579067708339</v>
      </c>
      <c r="AF616" s="78">
        <v>18.064723968750002</v>
      </c>
      <c r="AG616" s="78">
        <v>33281.198257812495</v>
      </c>
      <c r="AH616" s="78">
        <v>52317.29365625004</v>
      </c>
      <c r="AI616" s="78">
        <v>16857.979785156251</v>
      </c>
      <c r="AJ616" s="78">
        <v>247.06462011718781</v>
      </c>
      <c r="AK616" s="78">
        <v>3472.8584981658933</v>
      </c>
      <c r="AL616" s="78">
        <v>23510.868894531239</v>
      </c>
      <c r="AM616" s="78">
        <v>31016.97854296874</v>
      </c>
      <c r="AN616" s="78">
        <v>5418.1895507812387</v>
      </c>
      <c r="AO616" s="78">
        <v>61416.076781250013</v>
      </c>
      <c r="AP616" s="78">
        <v>894.68386799999996</v>
      </c>
      <c r="AQ616" s="78">
        <v>94312.306097656197</v>
      </c>
      <c r="AR616" s="78">
        <v>76504.871732421889</v>
      </c>
      <c r="AS616" s="78">
        <v>63444.194619140617</v>
      </c>
      <c r="AT616" s="78">
        <v>22161.342125000003</v>
      </c>
      <c r="AU616" s="78">
        <v>89883.471191406206</v>
      </c>
      <c r="AV616" s="78">
        <v>32865.760460937541</v>
      </c>
      <c r="AW616" s="78">
        <v>4283.4310094184821</v>
      </c>
      <c r="AX616" s="78">
        <v>52788.701848144519</v>
      </c>
      <c r="AY616" s="78">
        <v>109680.23195312516</v>
      </c>
    </row>
    <row r="617" spans="1:51" x14ac:dyDescent="0.25">
      <c r="A617" s="89">
        <v>43642</v>
      </c>
      <c r="B617" s="90">
        <v>16</v>
      </c>
      <c r="C617" s="78">
        <v>60056.119613281291</v>
      </c>
      <c r="D617" s="78">
        <v>55513.103312499981</v>
      </c>
      <c r="E617" s="78">
        <v>30120.67517578126</v>
      </c>
      <c r="F617" s="78">
        <v>99379.692359375025</v>
      </c>
      <c r="G617" s="78">
        <v>47411.514691259028</v>
      </c>
      <c r="H617" s="78">
        <v>10479.702988281242</v>
      </c>
      <c r="I617" s="78">
        <v>54473.181461914079</v>
      </c>
      <c r="J617" s="78">
        <v>99.721120834350586</v>
      </c>
      <c r="K617" s="78">
        <v>31244.001367187513</v>
      </c>
      <c r="L617" s="78">
        <v>18859.72237792578</v>
      </c>
      <c r="M617" s="78">
        <v>49598.013664062419</v>
      </c>
      <c r="N617" s="78">
        <v>18048.028753906245</v>
      </c>
      <c r="O617" s="78">
        <v>76721.701539062458</v>
      </c>
      <c r="P617" s="78">
        <v>2809.3598992093575</v>
      </c>
      <c r="Q617" s="78">
        <v>32.082535743713379</v>
      </c>
      <c r="R617" s="78">
        <v>7484.0333984374956</v>
      </c>
      <c r="S617" s="78">
        <v>58600.503570312489</v>
      </c>
      <c r="T617" s="78">
        <v>24436.855335937504</v>
      </c>
      <c r="U617" s="78">
        <v>11257.438177734381</v>
      </c>
      <c r="V617" s="78">
        <v>90326.611168776726</v>
      </c>
      <c r="W617" s="78">
        <v>6878.9590576171904</v>
      </c>
      <c r="X617" s="78">
        <v>26237.782776232361</v>
      </c>
      <c r="Y617" s="78">
        <v>19700.274089843748</v>
      </c>
      <c r="Z617" s="78">
        <v>542.08605970458984</v>
      </c>
      <c r="AA617" s="78">
        <v>40907.295332031252</v>
      </c>
      <c r="AB617" s="78">
        <v>44226.756488281251</v>
      </c>
      <c r="AC617" s="78">
        <v>43601.091938002566</v>
      </c>
      <c r="AD617" s="78">
        <v>48936.937882812468</v>
      </c>
      <c r="AE617" s="78">
        <v>14622.604714192721</v>
      </c>
      <c r="AF617" s="78">
        <v>18.064723968750002</v>
      </c>
      <c r="AG617" s="78">
        <v>33952.564554687509</v>
      </c>
      <c r="AH617" s="78">
        <v>52545.846335937502</v>
      </c>
      <c r="AI617" s="78">
        <v>17177.40673828125</v>
      </c>
      <c r="AJ617" s="78">
        <v>250.45048876953126</v>
      </c>
      <c r="AK617" s="78">
        <v>3505.9470395071407</v>
      </c>
      <c r="AL617" s="78">
        <v>24016.81982617189</v>
      </c>
      <c r="AM617" s="78">
        <v>30603.196917968773</v>
      </c>
      <c r="AN617" s="78">
        <v>5639.6303710937518</v>
      </c>
      <c r="AO617" s="78">
        <v>61331.575691406222</v>
      </c>
      <c r="AP617" s="78">
        <v>982.699432</v>
      </c>
      <c r="AQ617" s="78">
        <v>92956.030800781213</v>
      </c>
      <c r="AR617" s="78">
        <v>77003.686974609416</v>
      </c>
      <c r="AS617" s="78">
        <v>64665.697167968763</v>
      </c>
      <c r="AT617" s="78">
        <v>22047.666488281247</v>
      </c>
      <c r="AU617" s="78">
        <v>88897.641906250006</v>
      </c>
      <c r="AV617" s="78">
        <v>33983.429859375014</v>
      </c>
      <c r="AW617" s="78">
        <v>3694.0424020156756</v>
      </c>
      <c r="AX617" s="78">
        <v>53767.285786132852</v>
      </c>
      <c r="AY617" s="78">
        <v>107837.92219140632</v>
      </c>
    </row>
    <row r="618" spans="1:51" x14ac:dyDescent="0.25">
      <c r="A618" s="89">
        <v>43642</v>
      </c>
      <c r="B618" s="90">
        <v>17</v>
      </c>
      <c r="C618" s="78">
        <v>58785.823906249883</v>
      </c>
      <c r="D618" s="78">
        <v>55529.856343749954</v>
      </c>
      <c r="E618" s="78">
        <v>29643.881757812531</v>
      </c>
      <c r="F618" s="78">
        <v>98533.239406249981</v>
      </c>
      <c r="G618" s="78">
        <v>47394.795635068869</v>
      </c>
      <c r="H618" s="78">
        <v>10292.513496093759</v>
      </c>
      <c r="I618" s="78">
        <v>53662.936799804644</v>
      </c>
      <c r="J618" s="78">
        <v>87.943714141845703</v>
      </c>
      <c r="K618" s="78">
        <v>31269.091992187485</v>
      </c>
      <c r="L618" s="78">
        <v>18462.718373043001</v>
      </c>
      <c r="M618" s="78">
        <v>48322.752363281259</v>
      </c>
      <c r="N618" s="78">
        <v>17540.161425781251</v>
      </c>
      <c r="O618" s="78">
        <v>76068.461578125047</v>
      </c>
      <c r="P618" s="78">
        <v>2849.096609347645</v>
      </c>
      <c r="Q618" s="78">
        <v>34.051240921020522</v>
      </c>
      <c r="R618" s="78">
        <v>7692.3161010742142</v>
      </c>
      <c r="S618" s="78">
        <v>60589.134652343768</v>
      </c>
      <c r="T618" s="78">
        <v>24171.437224609377</v>
      </c>
      <c r="U618" s="78">
        <v>11016.709587890618</v>
      </c>
      <c r="V618" s="78">
        <v>91318.090691651742</v>
      </c>
      <c r="W618" s="78">
        <v>7035.2498291015609</v>
      </c>
      <c r="X618" s="78">
        <v>25867.018272393398</v>
      </c>
      <c r="Y618" s="78">
        <v>19846.77053125</v>
      </c>
      <c r="Z618" s="78">
        <v>533.58309427490224</v>
      </c>
      <c r="AA618" s="78">
        <v>39559.729306640627</v>
      </c>
      <c r="AB618" s="78">
        <v>43129.725976562469</v>
      </c>
      <c r="AC618" s="78">
        <v>43246.885054854582</v>
      </c>
      <c r="AD618" s="78">
        <v>49999.20612890624</v>
      </c>
      <c r="AE618" s="78">
        <v>14634.127532552147</v>
      </c>
      <c r="AF618" s="78">
        <v>18.064723968750002</v>
      </c>
      <c r="AG618" s="78">
        <v>34444.212046874993</v>
      </c>
      <c r="AH618" s="78">
        <v>54787.109750000047</v>
      </c>
      <c r="AI618" s="78">
        <v>17580.729101562498</v>
      </c>
      <c r="AJ618" s="78">
        <v>223.35101904296926</v>
      </c>
      <c r="AK618" s="78">
        <v>3484.8224779963157</v>
      </c>
      <c r="AL618" s="78">
        <v>24639.268970703142</v>
      </c>
      <c r="AM618" s="78">
        <v>31249.128355468787</v>
      </c>
      <c r="AN618" s="78">
        <v>5883.7289062500113</v>
      </c>
      <c r="AO618" s="78">
        <v>61836.931127929682</v>
      </c>
      <c r="AP618" s="78">
        <v>774.20182999999997</v>
      </c>
      <c r="AQ618" s="78">
        <v>91653.707152343952</v>
      </c>
      <c r="AR618" s="78">
        <v>76919.832654296915</v>
      </c>
      <c r="AS618" s="78">
        <v>66149.387570312523</v>
      </c>
      <c r="AT618" s="78">
        <v>22462.141835937509</v>
      </c>
      <c r="AU618" s="78">
        <v>89367.910421874942</v>
      </c>
      <c r="AV618" s="78">
        <v>34729.283644531235</v>
      </c>
      <c r="AW618" s="78">
        <v>3948.9719304840128</v>
      </c>
      <c r="AX618" s="78">
        <v>55529.925949707016</v>
      </c>
      <c r="AY618" s="78">
        <v>105705.71905859375</v>
      </c>
    </row>
    <row r="619" spans="1:51" x14ac:dyDescent="0.25">
      <c r="A619" s="89">
        <v>43642</v>
      </c>
      <c r="B619" s="90">
        <v>18</v>
      </c>
      <c r="C619" s="78">
        <v>60434.102183593684</v>
      </c>
      <c r="D619" s="78">
        <v>56902.382226562571</v>
      </c>
      <c r="E619" s="78">
        <v>31255.283027343718</v>
      </c>
      <c r="F619" s="78">
        <v>103434.96221875006</v>
      </c>
      <c r="G619" s="78">
        <v>46830.650798663068</v>
      </c>
      <c r="H619" s="78">
        <v>9156.1073437499999</v>
      </c>
      <c r="I619" s="78">
        <v>53416.055541015659</v>
      </c>
      <c r="J619" s="78">
        <v>94.793174743652386</v>
      </c>
      <c r="K619" s="78">
        <v>31812.535546874984</v>
      </c>
      <c r="L619" s="78">
        <v>17582.902252925796</v>
      </c>
      <c r="M619" s="78">
        <v>44381.757710937476</v>
      </c>
      <c r="N619" s="78">
        <v>18102.924429687489</v>
      </c>
      <c r="O619" s="78">
        <v>76013.849759765624</v>
      </c>
      <c r="P619" s="78">
        <v>2744.4304056858509</v>
      </c>
      <c r="Q619" s="78">
        <v>34.576203346252449</v>
      </c>
      <c r="R619" s="78">
        <v>8681.5915283203012</v>
      </c>
      <c r="S619" s="78">
        <v>64099.509687499994</v>
      </c>
      <c r="T619" s="78">
        <v>25409.570941406237</v>
      </c>
      <c r="U619" s="78">
        <v>11484.02717578125</v>
      </c>
      <c r="V619" s="78">
        <v>98801.769252089187</v>
      </c>
      <c r="W619" s="78">
        <v>6799.9290039062507</v>
      </c>
      <c r="X619" s="78">
        <v>25403.258907186417</v>
      </c>
      <c r="Y619" s="78">
        <v>17808.888437500002</v>
      </c>
      <c r="Z619" s="78">
        <v>470.53324207763666</v>
      </c>
      <c r="AA619" s="78">
        <v>41424.886763671886</v>
      </c>
      <c r="AB619" s="78">
        <v>41440.761996093737</v>
      </c>
      <c r="AC619" s="78">
        <v>45104.306142747118</v>
      </c>
      <c r="AD619" s="78">
        <v>55522.660953125021</v>
      </c>
      <c r="AE619" s="78">
        <v>15471.310661458327</v>
      </c>
      <c r="AF619" s="78">
        <v>18.064723968750002</v>
      </c>
      <c r="AG619" s="78">
        <v>34805.021320312495</v>
      </c>
      <c r="AH619" s="78">
        <v>60959.130851562499</v>
      </c>
      <c r="AI619" s="78">
        <v>17550.436816406247</v>
      </c>
      <c r="AJ619" s="78">
        <v>188.49156494140635</v>
      </c>
      <c r="AK619" s="78">
        <v>3371.2495297897658</v>
      </c>
      <c r="AL619" s="78">
        <v>27023.766386718755</v>
      </c>
      <c r="AM619" s="78">
        <v>33074.100423828175</v>
      </c>
      <c r="AN619" s="78">
        <v>6714.78564453125</v>
      </c>
      <c r="AO619" s="78">
        <v>63681.641115234372</v>
      </c>
      <c r="AP619" s="78">
        <v>450.11713999999989</v>
      </c>
      <c r="AQ619" s="78">
        <v>90782.746492187507</v>
      </c>
      <c r="AR619" s="78">
        <v>78310.188650390657</v>
      </c>
      <c r="AS619" s="78">
        <v>71085.872789062487</v>
      </c>
      <c r="AT619" s="78">
        <v>23054.008671874977</v>
      </c>
      <c r="AU619" s="78">
        <v>93645.581917968739</v>
      </c>
      <c r="AV619" s="78">
        <v>36595.797230468728</v>
      </c>
      <c r="AW619" s="78">
        <v>4356.0592806373661</v>
      </c>
      <c r="AX619" s="78">
        <v>60440.729274902355</v>
      </c>
      <c r="AY619" s="78">
        <v>105184.53214062494</v>
      </c>
    </row>
    <row r="620" spans="1:51" x14ac:dyDescent="0.25">
      <c r="A620" s="89">
        <v>43642</v>
      </c>
      <c r="B620" s="90">
        <v>19</v>
      </c>
      <c r="C620" s="78">
        <v>60506.55499218755</v>
      </c>
      <c r="D620" s="78">
        <v>57940.886863281259</v>
      </c>
      <c r="E620" s="78">
        <v>33479.214082031263</v>
      </c>
      <c r="F620" s="78">
        <v>107710.45105468741</v>
      </c>
      <c r="G620" s="78">
        <v>49947.89021093749</v>
      </c>
      <c r="H620" s="78">
        <v>7007.7389257812556</v>
      </c>
      <c r="I620" s="78">
        <v>51876.107231445305</v>
      </c>
      <c r="J620" s="78">
        <v>122.38259124755859</v>
      </c>
      <c r="K620" s="78">
        <v>31354.965283203128</v>
      </c>
      <c r="L620" s="78">
        <v>16635.496904292962</v>
      </c>
      <c r="M620" s="78">
        <v>37779.249972656246</v>
      </c>
      <c r="N620" s="78">
        <v>20571.015175781253</v>
      </c>
      <c r="O620" s="78">
        <v>73619.115085937447</v>
      </c>
      <c r="P620" s="78">
        <v>2868.0805175781311</v>
      </c>
      <c r="Q620" s="78">
        <v>35.165874481201172</v>
      </c>
      <c r="R620" s="78">
        <v>10307.698767089851</v>
      </c>
      <c r="S620" s="78">
        <v>69178.156152343756</v>
      </c>
      <c r="T620" s="78">
        <v>27043.338283203128</v>
      </c>
      <c r="U620" s="78">
        <v>12966.565511718751</v>
      </c>
      <c r="V620" s="78">
        <v>110384.39315446418</v>
      </c>
      <c r="W620" s="78">
        <v>6725.5577148437496</v>
      </c>
      <c r="X620" s="78">
        <v>23997.869541015694</v>
      </c>
      <c r="Y620" s="78">
        <v>16861.935484375001</v>
      </c>
      <c r="Z620" s="78">
        <v>469.21212497558599</v>
      </c>
      <c r="AA620" s="78">
        <v>44226.431250000081</v>
      </c>
      <c r="AB620" s="78">
        <v>37201.279320312482</v>
      </c>
      <c r="AC620" s="78">
        <v>47490.053348019384</v>
      </c>
      <c r="AD620" s="78">
        <v>62891.707164062514</v>
      </c>
      <c r="AE620" s="78">
        <v>16004.994735677124</v>
      </c>
      <c r="AF620" s="78">
        <v>18.064723968750002</v>
      </c>
      <c r="AG620" s="78">
        <v>37056.15497656248</v>
      </c>
      <c r="AH620" s="78">
        <v>71706.930835937499</v>
      </c>
      <c r="AI620" s="78">
        <v>17368.639746093751</v>
      </c>
      <c r="AJ620" s="78">
        <v>140.35079174804713</v>
      </c>
      <c r="AK620" s="78">
        <v>3354.7870166015632</v>
      </c>
      <c r="AL620" s="78">
        <v>31333.276949218758</v>
      </c>
      <c r="AM620" s="78">
        <v>35097.566199218738</v>
      </c>
      <c r="AN620" s="78">
        <v>8106.7063476562507</v>
      </c>
      <c r="AO620" s="78">
        <v>65419.142555664053</v>
      </c>
      <c r="AP620" s="78">
        <v>468.06274400000007</v>
      </c>
      <c r="AQ620" s="78">
        <v>85633.549576171907</v>
      </c>
      <c r="AR620" s="78">
        <v>76078.436423828069</v>
      </c>
      <c r="AS620" s="78">
        <v>77676.236472656208</v>
      </c>
      <c r="AT620" s="78">
        <v>22220.364214843732</v>
      </c>
      <c r="AU620" s="78">
        <v>96620.585019531209</v>
      </c>
      <c r="AV620" s="78">
        <v>42577.812406250006</v>
      </c>
      <c r="AW620" s="78">
        <v>5299.7592275390598</v>
      </c>
      <c r="AX620" s="78">
        <v>69543.0755029297</v>
      </c>
      <c r="AY620" s="78">
        <v>96260.963660156325</v>
      </c>
    </row>
    <row r="621" spans="1:51" x14ac:dyDescent="0.25">
      <c r="A621" s="89">
        <v>43642</v>
      </c>
      <c r="B621" s="90">
        <v>20</v>
      </c>
      <c r="C621" s="78">
        <v>59623.700128906261</v>
      </c>
      <c r="D621" s="78">
        <v>58728.602511718709</v>
      </c>
      <c r="E621" s="78">
        <v>34540.559023437498</v>
      </c>
      <c r="F621" s="78">
        <v>109398.93295312503</v>
      </c>
      <c r="G621" s="78">
        <v>51642.604945312472</v>
      </c>
      <c r="H621" s="78">
        <v>6524.1649902343743</v>
      </c>
      <c r="I621" s="78">
        <v>50320.192595703149</v>
      </c>
      <c r="J621" s="78">
        <v>126.2622375488281</v>
      </c>
      <c r="K621" s="78">
        <v>31881.966748046892</v>
      </c>
      <c r="L621" s="78">
        <v>16661.456192378908</v>
      </c>
      <c r="M621" s="78">
        <v>37200.228310546845</v>
      </c>
      <c r="N621" s="78">
        <v>21060.349066406259</v>
      </c>
      <c r="O621" s="78">
        <v>73758.899392578154</v>
      </c>
      <c r="P621" s="78">
        <v>3216.6617402343786</v>
      </c>
      <c r="Q621" s="78">
        <v>34.993155479431159</v>
      </c>
      <c r="R621" s="78">
        <v>11193.636572265623</v>
      </c>
      <c r="S621" s="78">
        <v>72059.245804687496</v>
      </c>
      <c r="T621" s="78">
        <v>26797.375005859372</v>
      </c>
      <c r="U621" s="78">
        <v>13178.713146484379</v>
      </c>
      <c r="V621" s="78">
        <v>116526.85606852663</v>
      </c>
      <c r="W621" s="78">
        <v>6478.3809326171795</v>
      </c>
      <c r="X621" s="78">
        <v>23237.590273437534</v>
      </c>
      <c r="Y621" s="78">
        <v>16996.36765234375</v>
      </c>
      <c r="Z621" s="78">
        <v>475.55453690185539</v>
      </c>
      <c r="AA621" s="78">
        <v>46280.754742187455</v>
      </c>
      <c r="AB621" s="78">
        <v>35048.479093750007</v>
      </c>
      <c r="AC621" s="78">
        <v>47522.637685863796</v>
      </c>
      <c r="AD621" s="78">
        <v>66461.040226562502</v>
      </c>
      <c r="AE621" s="78">
        <v>16000.441761067726</v>
      </c>
      <c r="AF621" s="78">
        <v>18.064723968750002</v>
      </c>
      <c r="AG621" s="78">
        <v>38873.37356249999</v>
      </c>
      <c r="AH621" s="78">
        <v>77547.532523437447</v>
      </c>
      <c r="AI621" s="78">
        <v>17531.029394531251</v>
      </c>
      <c r="AJ621" s="78">
        <v>109.96770141601473</v>
      </c>
      <c r="AK621" s="78">
        <v>3535.542602539063</v>
      </c>
      <c r="AL621" s="78">
        <v>33824.997332031257</v>
      </c>
      <c r="AM621" s="78">
        <v>36481.528101562508</v>
      </c>
      <c r="AN621" s="78">
        <v>9150.2562500000058</v>
      </c>
      <c r="AO621" s="78">
        <v>66802.329195312472</v>
      </c>
      <c r="AP621" s="78">
        <v>486.39471199999991</v>
      </c>
      <c r="AQ621" s="78">
        <v>81219.6982421875</v>
      </c>
      <c r="AR621" s="78">
        <v>75846.756156250034</v>
      </c>
      <c r="AS621" s="78">
        <v>82617.829718750028</v>
      </c>
      <c r="AT621" s="78">
        <v>21397.607265625011</v>
      </c>
      <c r="AU621" s="78">
        <v>100212.350671875</v>
      </c>
      <c r="AV621" s="78">
        <v>45890.177363281284</v>
      </c>
      <c r="AW621" s="78">
        <v>5900.3993538627601</v>
      </c>
      <c r="AX621" s="78">
        <v>74222.27747070312</v>
      </c>
      <c r="AY621" s="78">
        <v>88222.956113281281</v>
      </c>
    </row>
    <row r="622" spans="1:51" x14ac:dyDescent="0.25">
      <c r="A622" s="89">
        <v>43642</v>
      </c>
      <c r="B622" s="90">
        <v>21</v>
      </c>
      <c r="C622" s="78">
        <v>57308.222332031262</v>
      </c>
      <c r="D622" s="78">
        <v>59625.569937500055</v>
      </c>
      <c r="E622" s="78">
        <v>35391.440332031263</v>
      </c>
      <c r="F622" s="78">
        <v>108744.56193750002</v>
      </c>
      <c r="G622" s="78">
        <v>52132.267437499984</v>
      </c>
      <c r="H622" s="78">
        <v>6320.4275097656337</v>
      </c>
      <c r="I622" s="78">
        <v>49112.72294238281</v>
      </c>
      <c r="J622" s="78">
        <v>130.8006210327147</v>
      </c>
      <c r="K622" s="78">
        <v>32527.01474609373</v>
      </c>
      <c r="L622" s="78">
        <v>16272.099374019552</v>
      </c>
      <c r="M622" s="78">
        <v>36747.087197265602</v>
      </c>
      <c r="N622" s="78">
        <v>20681.008234374993</v>
      </c>
      <c r="O622" s="78">
        <v>75715.859732421843</v>
      </c>
      <c r="P622" s="78">
        <v>3279.3985263671798</v>
      </c>
      <c r="Q622" s="78">
        <v>35.17989444732666</v>
      </c>
      <c r="R622" s="78">
        <v>11821.834741210918</v>
      </c>
      <c r="S622" s="78">
        <v>74898.011667968734</v>
      </c>
      <c r="T622" s="78">
        <v>26282.06314453125</v>
      </c>
      <c r="U622" s="78">
        <v>12827.912966796881</v>
      </c>
      <c r="V622" s="78">
        <v>120705.20598258922</v>
      </c>
      <c r="W622" s="78">
        <v>6467.0659667968694</v>
      </c>
      <c r="X622" s="78">
        <v>22684.801798828124</v>
      </c>
      <c r="Y622" s="78">
        <v>17262.968289062504</v>
      </c>
      <c r="Z622" s="78">
        <v>476.19382615966782</v>
      </c>
      <c r="AA622" s="78">
        <v>47467.411769531238</v>
      </c>
      <c r="AB622" s="78">
        <v>33255.63070703124</v>
      </c>
      <c r="AC622" s="78">
        <v>46684.821472814991</v>
      </c>
      <c r="AD622" s="78">
        <v>69475.460601562489</v>
      </c>
      <c r="AE622" s="78">
        <v>15975.322848958356</v>
      </c>
      <c r="AF622" s="78">
        <v>18.064723968750002</v>
      </c>
      <c r="AG622" s="78">
        <v>39484.305421874997</v>
      </c>
      <c r="AH622" s="78">
        <v>80965.076992187547</v>
      </c>
      <c r="AI622" s="78">
        <v>17556.4130859375</v>
      </c>
      <c r="AJ622" s="78">
        <v>86.473101318358999</v>
      </c>
      <c r="AK622" s="78">
        <v>3628.891972656244</v>
      </c>
      <c r="AL622" s="78">
        <v>35263.019695312491</v>
      </c>
      <c r="AM622" s="78">
        <v>37284.313189453133</v>
      </c>
      <c r="AN622" s="78">
        <v>9785.9248046875</v>
      </c>
      <c r="AO622" s="78">
        <v>67477.674117187504</v>
      </c>
      <c r="AP622" s="78">
        <v>488.61319700000013</v>
      </c>
      <c r="AQ622" s="78">
        <v>76052.608923828142</v>
      </c>
      <c r="AR622" s="78">
        <v>77280.915003906237</v>
      </c>
      <c r="AS622" s="78">
        <v>85757.980460937557</v>
      </c>
      <c r="AT622" s="78">
        <v>21154.746031249993</v>
      </c>
      <c r="AU622" s="78">
        <v>103888.5519335937</v>
      </c>
      <c r="AV622" s="78">
        <v>48269.586765624954</v>
      </c>
      <c r="AW622" s="78">
        <v>6305.7824904022427</v>
      </c>
      <c r="AX622" s="78">
        <v>77133.608408203116</v>
      </c>
      <c r="AY622" s="78">
        <v>81693.581328124958</v>
      </c>
    </row>
    <row r="623" spans="1:51" x14ac:dyDescent="0.25">
      <c r="A623" s="89">
        <v>43642</v>
      </c>
      <c r="B623" s="90">
        <v>22</v>
      </c>
      <c r="C623" s="78">
        <v>54680.239007812532</v>
      </c>
      <c r="D623" s="78">
        <v>59120.227257812461</v>
      </c>
      <c r="E623" s="78">
        <v>35296.515898437458</v>
      </c>
      <c r="F623" s="78">
        <v>103940.16055468748</v>
      </c>
      <c r="G623" s="78">
        <v>51454.981058593788</v>
      </c>
      <c r="H623" s="78">
        <v>6338.6249121093824</v>
      </c>
      <c r="I623" s="78">
        <v>46571.521413085909</v>
      </c>
      <c r="J623" s="78">
        <v>128.8918476104736</v>
      </c>
      <c r="K623" s="78">
        <v>32508.425292968735</v>
      </c>
      <c r="L623" s="78">
        <v>17107.265101558616</v>
      </c>
      <c r="M623" s="78">
        <v>39118.127363281215</v>
      </c>
      <c r="N623" s="78">
        <v>19439.153921875008</v>
      </c>
      <c r="O623" s="78">
        <v>75326.564837890575</v>
      </c>
      <c r="P623" s="78">
        <v>3130.451322265631</v>
      </c>
      <c r="Q623" s="78">
        <v>34.795069694519043</v>
      </c>
      <c r="R623" s="78">
        <v>12040.357788085961</v>
      </c>
      <c r="S623" s="78">
        <v>75935.702460937522</v>
      </c>
      <c r="T623" s="78">
        <v>24412.500875000005</v>
      </c>
      <c r="U623" s="78">
        <v>12314.596896484371</v>
      </c>
      <c r="V623" s="78">
        <v>120272.92285758923</v>
      </c>
      <c r="W623" s="78">
        <v>6400.9625488281199</v>
      </c>
      <c r="X623" s="78">
        <v>22646.236505859397</v>
      </c>
      <c r="Y623" s="78">
        <v>17345.533195312491</v>
      </c>
      <c r="Z623" s="78">
        <v>465.62692164306634</v>
      </c>
      <c r="AA623" s="78">
        <v>47439.632589843684</v>
      </c>
      <c r="AB623" s="78">
        <v>30867.476867187488</v>
      </c>
      <c r="AC623" s="78">
        <v>44692.191941870442</v>
      </c>
      <c r="AD623" s="78">
        <v>70005.381382812513</v>
      </c>
      <c r="AE623" s="78">
        <v>16151.087426106793</v>
      </c>
      <c r="AF623" s="78">
        <v>18.064723968750002</v>
      </c>
      <c r="AG623" s="78">
        <v>39013.701742187506</v>
      </c>
      <c r="AH623" s="78">
        <v>82137.265687499996</v>
      </c>
      <c r="AI623" s="78">
        <v>16898.066308593749</v>
      </c>
      <c r="AJ623" s="78">
        <v>65.570047851562038</v>
      </c>
      <c r="AK623" s="78">
        <v>3782.5570556640678</v>
      </c>
      <c r="AL623" s="78">
        <v>35388.225714843757</v>
      </c>
      <c r="AM623" s="78">
        <v>36946.036865234382</v>
      </c>
      <c r="AN623" s="78">
        <v>9680.2764648437478</v>
      </c>
      <c r="AO623" s="78">
        <v>66338.908102539004</v>
      </c>
      <c r="AP623" s="78">
        <v>440.50500599999998</v>
      </c>
      <c r="AQ623" s="78">
        <v>70608.757781249893</v>
      </c>
      <c r="AR623" s="78">
        <v>77513.984238281279</v>
      </c>
      <c r="AS623" s="78">
        <v>86107.841257812528</v>
      </c>
      <c r="AT623" s="78">
        <v>21018.400742187507</v>
      </c>
      <c r="AU623" s="78">
        <v>103236.54985546879</v>
      </c>
      <c r="AV623" s="78">
        <v>49442.395738281281</v>
      </c>
      <c r="AW623" s="78">
        <v>6401.8248403480638</v>
      </c>
      <c r="AX623" s="78">
        <v>77480.902119140621</v>
      </c>
      <c r="AY623" s="78">
        <v>76501.98775390636</v>
      </c>
    </row>
    <row r="624" spans="1:51" x14ac:dyDescent="0.25">
      <c r="A624" s="89">
        <v>43642</v>
      </c>
      <c r="B624" s="90">
        <v>23</v>
      </c>
      <c r="C624" s="78">
        <v>49371.689375000024</v>
      </c>
      <c r="D624" s="78">
        <v>54798.271499999995</v>
      </c>
      <c r="E624" s="78">
        <v>32050.407207031272</v>
      </c>
      <c r="F624" s="78">
        <v>93335.441433593747</v>
      </c>
      <c r="G624" s="78">
        <v>46226.559312500016</v>
      </c>
      <c r="H624" s="78">
        <v>6313.8772558593928</v>
      </c>
      <c r="I624" s="78">
        <v>42044.191924316401</v>
      </c>
      <c r="J624" s="78">
        <v>123.0183410644531</v>
      </c>
      <c r="K624" s="78">
        <v>29853.831298828136</v>
      </c>
      <c r="L624" s="78">
        <v>16183.894548824232</v>
      </c>
      <c r="M624" s="78">
        <v>37764.283144531197</v>
      </c>
      <c r="N624" s="78">
        <v>17270.592648437501</v>
      </c>
      <c r="O624" s="78">
        <v>69667.299048828179</v>
      </c>
      <c r="P624" s="78">
        <v>2801.8646210937495</v>
      </c>
      <c r="Q624" s="78">
        <v>35.092014312744141</v>
      </c>
      <c r="R624" s="78">
        <v>11145.159692382802</v>
      </c>
      <c r="S624" s="78">
        <v>70924.873121093726</v>
      </c>
      <c r="T624" s="78">
        <v>21453.455222656245</v>
      </c>
      <c r="U624" s="78">
        <v>11007.28809570313</v>
      </c>
      <c r="V624" s="78">
        <v>110389.51409977674</v>
      </c>
      <c r="W624" s="78">
        <v>6104.445629882819</v>
      </c>
      <c r="X624" s="78">
        <v>21778.617705078123</v>
      </c>
      <c r="Y624" s="78">
        <v>15299.448726562501</v>
      </c>
      <c r="Z624" s="78">
        <v>438.80642680664067</v>
      </c>
      <c r="AA624" s="78">
        <v>43790.412917968759</v>
      </c>
      <c r="AB624" s="78">
        <v>27505.762394531252</v>
      </c>
      <c r="AC624" s="78">
        <v>40185.602095767434</v>
      </c>
      <c r="AD624" s="78">
        <v>64308.050296875001</v>
      </c>
      <c r="AE624" s="78">
        <v>15119.057252278652</v>
      </c>
      <c r="AF624" s="78">
        <v>18.064723968750002</v>
      </c>
      <c r="AG624" s="78">
        <v>36189.198125000003</v>
      </c>
      <c r="AH624" s="78">
        <v>76316.99249218739</v>
      </c>
      <c r="AI624" s="78">
        <v>14651.406933593751</v>
      </c>
      <c r="AJ624" s="78">
        <v>63.048462158202881</v>
      </c>
      <c r="AK624" s="78">
        <v>3644.2281054687505</v>
      </c>
      <c r="AL624" s="78">
        <v>32548.438218750001</v>
      </c>
      <c r="AM624" s="78">
        <v>33814.852970703148</v>
      </c>
      <c r="AN624" s="78">
        <v>8661.3177246093674</v>
      </c>
      <c r="AO624" s="78">
        <v>60840.317739257844</v>
      </c>
      <c r="AP624" s="78">
        <v>368.31504400000006</v>
      </c>
      <c r="AQ624" s="78">
        <v>63856.124679687571</v>
      </c>
      <c r="AR624" s="78">
        <v>72702.029894531253</v>
      </c>
      <c r="AS624" s="78">
        <v>79551.080808593746</v>
      </c>
      <c r="AT624" s="78">
        <v>19368.866312500002</v>
      </c>
      <c r="AU624" s="78">
        <v>94825.431664062504</v>
      </c>
      <c r="AV624" s="78">
        <v>45874.689394531255</v>
      </c>
      <c r="AW624" s="78">
        <v>5953.8637280521398</v>
      </c>
      <c r="AX624" s="78">
        <v>72176.812011718735</v>
      </c>
      <c r="AY624" s="78">
        <v>69627.853349609359</v>
      </c>
    </row>
    <row r="625" spans="1:51" x14ac:dyDescent="0.25">
      <c r="A625" s="89">
        <v>43642</v>
      </c>
      <c r="B625" s="90">
        <v>24</v>
      </c>
      <c r="C625" s="78">
        <v>42854.037589843763</v>
      </c>
      <c r="D625" s="78">
        <v>47875.584332031249</v>
      </c>
      <c r="E625" s="78">
        <v>26834.648593750018</v>
      </c>
      <c r="F625" s="78">
        <v>78382.600070312561</v>
      </c>
      <c r="G625" s="78">
        <v>40090.284820312561</v>
      </c>
      <c r="H625" s="78">
        <v>6213.4999707031302</v>
      </c>
      <c r="I625" s="78">
        <v>36095.489875488325</v>
      </c>
      <c r="J625" s="78">
        <v>107.6315269470215</v>
      </c>
      <c r="K625" s="78">
        <v>25089.103027343743</v>
      </c>
      <c r="L625" s="78">
        <v>14503.05968358986</v>
      </c>
      <c r="M625" s="78">
        <v>35610.767859374966</v>
      </c>
      <c r="N625" s="78">
        <v>14995.844207031245</v>
      </c>
      <c r="O625" s="78">
        <v>60152.703330078133</v>
      </c>
      <c r="P625" s="78">
        <v>2602.7153740234307</v>
      </c>
      <c r="Q625" s="78">
        <v>34.744936943054199</v>
      </c>
      <c r="R625" s="78">
        <v>9300.9271362304717</v>
      </c>
      <c r="S625" s="78">
        <v>61055.902279296875</v>
      </c>
      <c r="T625" s="78">
        <v>18558.118684570305</v>
      </c>
      <c r="U625" s="78">
        <v>9455.2536054687498</v>
      </c>
      <c r="V625" s="78">
        <v>92776.394279464148</v>
      </c>
      <c r="W625" s="78">
        <v>5485.2541748046806</v>
      </c>
      <c r="X625" s="78">
        <v>19164.247904296823</v>
      </c>
      <c r="Y625" s="78">
        <v>13520.3240859375</v>
      </c>
      <c r="Z625" s="78">
        <v>412.19523195800775</v>
      </c>
      <c r="AA625" s="78">
        <v>37478.049068359382</v>
      </c>
      <c r="AB625" s="78">
        <v>23928.906294921893</v>
      </c>
      <c r="AC625" s="78">
        <v>34784.831703013762</v>
      </c>
      <c r="AD625" s="78">
        <v>53652.739566406271</v>
      </c>
      <c r="AE625" s="78">
        <v>13321.412139973943</v>
      </c>
      <c r="AF625" s="78">
        <v>18.064723968750002</v>
      </c>
      <c r="AG625" s="78">
        <v>30780.337273437504</v>
      </c>
      <c r="AH625" s="78">
        <v>62049.756968749993</v>
      </c>
      <c r="AI625" s="78">
        <v>13126.561035156248</v>
      </c>
      <c r="AJ625" s="78">
        <v>68.974594482422447</v>
      </c>
      <c r="AK625" s="78">
        <v>3395.4308422851614</v>
      </c>
      <c r="AL625" s="78">
        <v>27105.580373046883</v>
      </c>
      <c r="AM625" s="78">
        <v>28815.526638671883</v>
      </c>
      <c r="AN625" s="78">
        <v>6871.0017089843914</v>
      </c>
      <c r="AO625" s="78">
        <v>52352.456470214827</v>
      </c>
      <c r="AP625" s="78">
        <v>365.90942000000001</v>
      </c>
      <c r="AQ625" s="78">
        <v>55988.050419921914</v>
      </c>
      <c r="AR625" s="78">
        <v>62542.399249023452</v>
      </c>
      <c r="AS625" s="78">
        <v>67984.465265624982</v>
      </c>
      <c r="AT625" s="78">
        <v>17939.703085937494</v>
      </c>
      <c r="AU625" s="78">
        <v>80631.794335937477</v>
      </c>
      <c r="AV625" s="78">
        <v>38600.601757812496</v>
      </c>
      <c r="AW625" s="78">
        <v>6755.0112068225862</v>
      </c>
      <c r="AX625" s="78">
        <v>61111.512734375028</v>
      </c>
      <c r="AY625" s="78">
        <v>60507.611744140653</v>
      </c>
    </row>
    <row r="626" spans="1:51" x14ac:dyDescent="0.25">
      <c r="A626" s="89">
        <v>43643</v>
      </c>
      <c r="B626" s="90">
        <v>1</v>
      </c>
      <c r="C626" s="78">
        <v>37232.534275390601</v>
      </c>
      <c r="D626" s="78">
        <v>40174.510210937493</v>
      </c>
      <c r="E626" s="78">
        <v>22191.215234375028</v>
      </c>
      <c r="F626" s="78">
        <v>66084.678886718801</v>
      </c>
      <c r="G626" s="78">
        <v>33747.60597656254</v>
      </c>
      <c r="H626" s="78">
        <v>5967.2509863281266</v>
      </c>
      <c r="I626" s="78">
        <v>30554.923084472652</v>
      </c>
      <c r="J626" s="78">
        <v>88.634771347045799</v>
      </c>
      <c r="K626" s="78">
        <v>20242.317382812507</v>
      </c>
      <c r="L626" s="78">
        <v>13362.919351558616</v>
      </c>
      <c r="M626" s="78">
        <v>31948.735632812495</v>
      </c>
      <c r="N626" s="78">
        <v>13161.898855468755</v>
      </c>
      <c r="O626" s="78">
        <v>50157.594011718771</v>
      </c>
      <c r="P626" s="78">
        <v>2551.9644892578094</v>
      </c>
      <c r="Q626" s="78">
        <v>33.613429069519043</v>
      </c>
      <c r="R626" s="78">
        <v>7416.0564941406219</v>
      </c>
      <c r="S626" s="78">
        <v>50601.766128906267</v>
      </c>
      <c r="T626" s="78">
        <v>16064.99461035155</v>
      </c>
      <c r="U626" s="78">
        <v>8302.3121406250011</v>
      </c>
      <c r="V626" s="78">
        <v>75858.243838057984</v>
      </c>
      <c r="W626" s="78">
        <v>5099.6239501953096</v>
      </c>
      <c r="X626" s="78">
        <v>16714.115335937495</v>
      </c>
      <c r="Y626" s="78">
        <v>12798.0681484375</v>
      </c>
      <c r="Z626" s="78">
        <v>429.3045400390626</v>
      </c>
      <c r="AA626" s="78">
        <v>30826.821083984396</v>
      </c>
      <c r="AB626" s="78">
        <v>20671.641521484384</v>
      </c>
      <c r="AC626" s="78">
        <v>30208.195035155539</v>
      </c>
      <c r="AD626" s="78">
        <v>43047.518093750048</v>
      </c>
      <c r="AE626" s="78">
        <v>11845.762339192734</v>
      </c>
      <c r="AF626" s="78">
        <v>18.064723968750002</v>
      </c>
      <c r="AG626" s="78">
        <v>24857.772394531239</v>
      </c>
      <c r="AH626" s="78">
        <v>49593.061347656272</v>
      </c>
      <c r="AI626" s="78">
        <v>11140.033642578121</v>
      </c>
      <c r="AJ626" s="78">
        <v>62.040437988280956</v>
      </c>
      <c r="AK626" s="78">
        <v>3521.4421850586004</v>
      </c>
      <c r="AL626" s="78">
        <v>21318.986216796897</v>
      </c>
      <c r="AM626" s="78">
        <v>23530.32732226565</v>
      </c>
      <c r="AN626" s="78">
        <v>5121.0323242187606</v>
      </c>
      <c r="AO626" s="78">
        <v>43779.040638671861</v>
      </c>
      <c r="AP626" s="78">
        <v>333.19057199999986</v>
      </c>
      <c r="AQ626" s="78">
        <v>49049.569644531235</v>
      </c>
      <c r="AR626" s="78">
        <v>52043.671223632788</v>
      </c>
      <c r="AS626" s="78">
        <v>54512.218009765631</v>
      </c>
      <c r="AT626" s="78">
        <v>16197.016050781245</v>
      </c>
      <c r="AU626" s="78">
        <v>66246.449531249935</v>
      </c>
      <c r="AV626" s="78">
        <v>31189.401546875044</v>
      </c>
      <c r="AW626" s="78">
        <v>7324.9091888295043</v>
      </c>
      <c r="AX626" s="78">
        <v>48723.348452148442</v>
      </c>
      <c r="AY626" s="78">
        <v>53877.181654296859</v>
      </c>
    </row>
    <row r="627" spans="1:51" x14ac:dyDescent="0.25">
      <c r="A627" s="89">
        <v>43643</v>
      </c>
      <c r="B627" s="90">
        <v>2</v>
      </c>
      <c r="C627" s="78">
        <v>33346.299750000078</v>
      </c>
      <c r="D627" s="78">
        <v>33985.936238281247</v>
      </c>
      <c r="E627" s="78">
        <v>18937.212167968722</v>
      </c>
      <c r="F627" s="78">
        <v>57272.672023437488</v>
      </c>
      <c r="G627" s="78">
        <v>28373.781589843769</v>
      </c>
      <c r="H627" s="78">
        <v>5668.8274218750112</v>
      </c>
      <c r="I627" s="78">
        <v>26185.486167968735</v>
      </c>
      <c r="J627" s="78">
        <v>77.93313980102549</v>
      </c>
      <c r="K627" s="78">
        <v>16655.484863281246</v>
      </c>
      <c r="L627" s="78">
        <v>12599.658916011755</v>
      </c>
      <c r="M627" s="78">
        <v>29437.498246093768</v>
      </c>
      <c r="N627" s="78">
        <v>12062.676404296879</v>
      </c>
      <c r="O627" s="78">
        <v>42200.302492187489</v>
      </c>
      <c r="P627" s="78">
        <v>1970.1565722656287</v>
      </c>
      <c r="Q627" s="78">
        <v>33.958332061767578</v>
      </c>
      <c r="R627" s="78">
        <v>5880.6470947265543</v>
      </c>
      <c r="S627" s="78">
        <v>41138.489558593763</v>
      </c>
      <c r="T627" s="78">
        <v>14560.565282226564</v>
      </c>
      <c r="U627" s="78">
        <v>7514.5563388671808</v>
      </c>
      <c r="V627" s="78">
        <v>62261.854580245439</v>
      </c>
      <c r="W627" s="78">
        <v>4669.5346679687491</v>
      </c>
      <c r="X627" s="78">
        <v>15470.999244140596</v>
      </c>
      <c r="Y627" s="78">
        <v>10641.540660156248</v>
      </c>
      <c r="Z627" s="78">
        <v>423.99851798095699</v>
      </c>
      <c r="AA627" s="78">
        <v>25382.899417968729</v>
      </c>
      <c r="AB627" s="78">
        <v>18323.67122265623</v>
      </c>
      <c r="AC627" s="78">
        <v>27203.062322695459</v>
      </c>
      <c r="AD627" s="78">
        <v>35482.061414062526</v>
      </c>
      <c r="AE627" s="78">
        <v>10662.953156575522</v>
      </c>
      <c r="AF627" s="78">
        <v>18.064723968750002</v>
      </c>
      <c r="AG627" s="78">
        <v>19954.164218749989</v>
      </c>
      <c r="AH627" s="78">
        <v>39441.496781249989</v>
      </c>
      <c r="AI627" s="78">
        <v>9541.8437011718579</v>
      </c>
      <c r="AJ627" s="78">
        <v>62.90276953125101</v>
      </c>
      <c r="AK627" s="78">
        <v>3401.3228979492096</v>
      </c>
      <c r="AL627" s="78">
        <v>16883.593234374996</v>
      </c>
      <c r="AM627" s="78">
        <v>19975.882953124979</v>
      </c>
      <c r="AN627" s="78">
        <v>3846.6465820312496</v>
      </c>
      <c r="AO627" s="78">
        <v>36799.932377929683</v>
      </c>
      <c r="AP627" s="78">
        <v>304.3276229999999</v>
      </c>
      <c r="AQ627" s="78">
        <v>43317.195804687479</v>
      </c>
      <c r="AR627" s="78">
        <v>43501.562926757819</v>
      </c>
      <c r="AS627" s="78">
        <v>43823.973925781247</v>
      </c>
      <c r="AT627" s="78">
        <v>14818.115382812499</v>
      </c>
      <c r="AU627" s="78">
        <v>55025.185099609371</v>
      </c>
      <c r="AV627" s="78">
        <v>24858.405296875007</v>
      </c>
      <c r="AW627" s="78">
        <v>6619.6804931640572</v>
      </c>
      <c r="AX627" s="78">
        <v>38317.059050292984</v>
      </c>
      <c r="AY627" s="78">
        <v>48467.340556640585</v>
      </c>
    </row>
    <row r="628" spans="1:51" x14ac:dyDescent="0.25">
      <c r="A628" s="89">
        <v>43643</v>
      </c>
      <c r="B628" s="90">
        <v>3</v>
      </c>
      <c r="C628" s="78">
        <v>30896.178248046886</v>
      </c>
      <c r="D628" s="78">
        <v>30278.318671875011</v>
      </c>
      <c r="E628" s="78">
        <v>17045.990449218771</v>
      </c>
      <c r="F628" s="78">
        <v>52818.765992187517</v>
      </c>
      <c r="G628" s="78">
        <v>25911.348214843754</v>
      </c>
      <c r="H628" s="78">
        <v>5411.3118554687626</v>
      </c>
      <c r="I628" s="78">
        <v>23864.065812011726</v>
      </c>
      <c r="J628" s="78">
        <v>70.917867660522504</v>
      </c>
      <c r="K628" s="78">
        <v>14750.987915039079</v>
      </c>
      <c r="L628" s="78">
        <v>12246.750011714857</v>
      </c>
      <c r="M628" s="78">
        <v>27132.783291015665</v>
      </c>
      <c r="N628" s="78">
        <v>11524.135826171878</v>
      </c>
      <c r="O628" s="78">
        <v>37686.620958007821</v>
      </c>
      <c r="P628" s="78">
        <v>1886.3203437500094</v>
      </c>
      <c r="Q628" s="78">
        <v>33.02496337890625</v>
      </c>
      <c r="R628" s="78">
        <v>5076.6146118164079</v>
      </c>
      <c r="S628" s="78">
        <v>35587.693457031281</v>
      </c>
      <c r="T628" s="78">
        <v>13669.149337890631</v>
      </c>
      <c r="U628" s="78">
        <v>7237.2503291015501</v>
      </c>
      <c r="V628" s="78">
        <v>54428.660638839196</v>
      </c>
      <c r="W628" s="78">
        <v>4313.4976074218812</v>
      </c>
      <c r="X628" s="78">
        <v>13875.687712890656</v>
      </c>
      <c r="Y628" s="78">
        <v>9787.9043398437479</v>
      </c>
      <c r="Z628" s="78">
        <v>445.43135698242196</v>
      </c>
      <c r="AA628" s="78">
        <v>22079.832198242195</v>
      </c>
      <c r="AB628" s="78">
        <v>16994.281802734364</v>
      </c>
      <c r="AC628" s="78">
        <v>25458.981393139911</v>
      </c>
      <c r="AD628" s="78">
        <v>30952.630546875018</v>
      </c>
      <c r="AE628" s="78">
        <v>9923.0707307942557</v>
      </c>
      <c r="AF628" s="78">
        <v>18.064723968750002</v>
      </c>
      <c r="AG628" s="78">
        <v>17114.410234375009</v>
      </c>
      <c r="AH628" s="78">
        <v>34025.40128125003</v>
      </c>
      <c r="AI628" s="78">
        <v>8625.1022460937493</v>
      </c>
      <c r="AJ628" s="78">
        <v>65.502497070312785</v>
      </c>
      <c r="AK628" s="78">
        <v>3249.9494628906277</v>
      </c>
      <c r="AL628" s="78">
        <v>14125.037876953122</v>
      </c>
      <c r="AM628" s="78">
        <v>16966.73897753904</v>
      </c>
      <c r="AN628" s="78">
        <v>3194.6552734374991</v>
      </c>
      <c r="AO628" s="78">
        <v>32652.640960937468</v>
      </c>
      <c r="AP628" s="78">
        <v>290.76419400000003</v>
      </c>
      <c r="AQ628" s="78">
        <v>39918.63350390624</v>
      </c>
      <c r="AR628" s="78">
        <v>38666.570054687501</v>
      </c>
      <c r="AS628" s="78">
        <v>37823.943699218784</v>
      </c>
      <c r="AT628" s="78">
        <v>13921.616882812494</v>
      </c>
      <c r="AU628" s="78">
        <v>49102.683664062541</v>
      </c>
      <c r="AV628" s="78">
        <v>21864.460257812523</v>
      </c>
      <c r="AW628" s="78">
        <v>4774.4849453125053</v>
      </c>
      <c r="AX628" s="78">
        <v>32521.15498046876</v>
      </c>
      <c r="AY628" s="78">
        <v>45613.66619531242</v>
      </c>
    </row>
    <row r="629" spans="1:51" x14ac:dyDescent="0.25">
      <c r="A629" s="89">
        <v>43643</v>
      </c>
      <c r="B629" s="90">
        <v>4</v>
      </c>
      <c r="C629" s="78">
        <v>29869.046968750026</v>
      </c>
      <c r="D629" s="78">
        <v>28393.708718750036</v>
      </c>
      <c r="E629" s="78">
        <v>16196.879550781261</v>
      </c>
      <c r="F629" s="78">
        <v>50434.238050781249</v>
      </c>
      <c r="G629" s="78">
        <v>23762.117624999995</v>
      </c>
      <c r="H629" s="78">
        <v>5158.1813671874888</v>
      </c>
      <c r="I629" s="78">
        <v>22716.858910156236</v>
      </c>
      <c r="J629" s="78">
        <v>65.3180122375488</v>
      </c>
      <c r="K629" s="78">
        <v>13560.513623046863</v>
      </c>
      <c r="L629" s="78">
        <v>12005.326585933624</v>
      </c>
      <c r="M629" s="78">
        <v>27159.50157421871</v>
      </c>
      <c r="N629" s="78">
        <v>11226.72028125</v>
      </c>
      <c r="O629" s="78">
        <v>35641.140033203133</v>
      </c>
      <c r="P629" s="78">
        <v>1889.4086152343802</v>
      </c>
      <c r="Q629" s="78">
        <v>31.693233489990227</v>
      </c>
      <c r="R629" s="78">
        <v>4692.1392333984377</v>
      </c>
      <c r="S629" s="78">
        <v>32725.914177734372</v>
      </c>
      <c r="T629" s="78">
        <v>13386.148462890646</v>
      </c>
      <c r="U629" s="78">
        <v>7006.2266523437511</v>
      </c>
      <c r="V629" s="78">
        <v>50757.629795089204</v>
      </c>
      <c r="W629" s="78">
        <v>4099.479321289059</v>
      </c>
      <c r="X629" s="78">
        <v>13397.469966796858</v>
      </c>
      <c r="Y629" s="78">
        <v>9858.3618515625039</v>
      </c>
      <c r="Z629" s="78">
        <v>440.38653430175771</v>
      </c>
      <c r="AA629" s="78">
        <v>20346.879142578131</v>
      </c>
      <c r="AB629" s="78">
        <v>16507.833816406259</v>
      </c>
      <c r="AC629" s="78">
        <v>24371.790487386585</v>
      </c>
      <c r="AD629" s="78">
        <v>28645.610152343754</v>
      </c>
      <c r="AE629" s="78">
        <v>9268.3518499348993</v>
      </c>
      <c r="AF629" s="78">
        <v>18.064723968750002</v>
      </c>
      <c r="AG629" s="78">
        <v>15680.184203125002</v>
      </c>
      <c r="AH629" s="78">
        <v>31040.296816406233</v>
      </c>
      <c r="AI629" s="78">
        <v>8161.1174804687598</v>
      </c>
      <c r="AJ629" s="78">
        <v>67.411647460936962</v>
      </c>
      <c r="AK629" s="78">
        <v>3058.6979223632816</v>
      </c>
      <c r="AL629" s="78">
        <v>12763.582563476584</v>
      </c>
      <c r="AM629" s="78">
        <v>16475.244775390624</v>
      </c>
      <c r="AN629" s="78">
        <v>2877.3607421874985</v>
      </c>
      <c r="AO629" s="78">
        <v>30478.061519043</v>
      </c>
      <c r="AP629" s="78">
        <v>241.05246700000009</v>
      </c>
      <c r="AQ629" s="78">
        <v>38148.703014648418</v>
      </c>
      <c r="AR629" s="78">
        <v>36064.685449218785</v>
      </c>
      <c r="AS629" s="78">
        <v>34511.321570312524</v>
      </c>
      <c r="AT629" s="78">
        <v>13725.850527343751</v>
      </c>
      <c r="AU629" s="78">
        <v>46253.02483398436</v>
      </c>
      <c r="AV629" s="78">
        <v>20267.868640624984</v>
      </c>
      <c r="AW629" s="78">
        <v>3515.6307944335827</v>
      </c>
      <c r="AX629" s="78">
        <v>29692.222829589842</v>
      </c>
      <c r="AY629" s="78">
        <v>44066.347249999999</v>
      </c>
    </row>
    <row r="630" spans="1:51" x14ac:dyDescent="0.25">
      <c r="A630" s="89">
        <v>43643</v>
      </c>
      <c r="B630" s="90">
        <v>5</v>
      </c>
      <c r="C630" s="78">
        <v>29461.305333984375</v>
      </c>
      <c r="D630" s="78">
        <v>27673.977984375029</v>
      </c>
      <c r="E630" s="78">
        <v>15970.152529296876</v>
      </c>
      <c r="F630" s="78">
        <v>49533.376171875039</v>
      </c>
      <c r="G630" s="78">
        <v>22964.777380859414</v>
      </c>
      <c r="H630" s="78">
        <v>5725.6474804687414</v>
      </c>
      <c r="I630" s="78">
        <v>22293.587274414087</v>
      </c>
      <c r="J630" s="78">
        <v>63.091251373291001</v>
      </c>
      <c r="K630" s="78">
        <v>13308.764819335931</v>
      </c>
      <c r="L630" s="78">
        <v>11771.805801753948</v>
      </c>
      <c r="M630" s="78">
        <v>26841.212802734375</v>
      </c>
      <c r="N630" s="78">
        <v>11180.341373046867</v>
      </c>
      <c r="O630" s="78">
        <v>34967.281974609374</v>
      </c>
      <c r="P630" s="78">
        <v>2052.4701923828197</v>
      </c>
      <c r="Q630" s="78">
        <v>32.189203739166253</v>
      </c>
      <c r="R630" s="78">
        <v>4518.8491027832051</v>
      </c>
      <c r="S630" s="78">
        <v>31382.278070312499</v>
      </c>
      <c r="T630" s="78">
        <v>13347.191751953136</v>
      </c>
      <c r="U630" s="78">
        <v>7007.8353779296895</v>
      </c>
      <c r="V630" s="78">
        <v>49006.776095870475</v>
      </c>
      <c r="W630" s="78">
        <v>3958.571118164059</v>
      </c>
      <c r="X630" s="78">
        <v>13287.142269531245</v>
      </c>
      <c r="Y630" s="78">
        <v>9607.6894648437428</v>
      </c>
      <c r="Z630" s="78">
        <v>448.1222256835938</v>
      </c>
      <c r="AA630" s="78">
        <v>19913.714649414047</v>
      </c>
      <c r="AB630" s="78">
        <v>16399.904849609342</v>
      </c>
      <c r="AC630" s="78">
        <v>24007.698852423517</v>
      </c>
      <c r="AD630" s="78">
        <v>27700.048687499988</v>
      </c>
      <c r="AE630" s="78">
        <v>8752.0812054036269</v>
      </c>
      <c r="AF630" s="78">
        <v>18.064723968750002</v>
      </c>
      <c r="AG630" s="78">
        <v>15328.154031250006</v>
      </c>
      <c r="AH630" s="78">
        <v>29743.676089843768</v>
      </c>
      <c r="AI630" s="78">
        <v>7999.2049804687495</v>
      </c>
      <c r="AJ630" s="78">
        <v>71.112772216795804</v>
      </c>
      <c r="AK630" s="78">
        <v>2968.2043334960931</v>
      </c>
      <c r="AL630" s="78">
        <v>12362.673962890634</v>
      </c>
      <c r="AM630" s="78">
        <v>16910.646207031252</v>
      </c>
      <c r="AN630" s="78">
        <v>2727.057763671869</v>
      </c>
      <c r="AO630" s="78">
        <v>29768.655910644524</v>
      </c>
      <c r="AP630" s="78">
        <v>150.049644</v>
      </c>
      <c r="AQ630" s="78">
        <v>37356.735996093739</v>
      </c>
      <c r="AR630" s="78">
        <v>35145.112208984421</v>
      </c>
      <c r="AS630" s="78">
        <v>33373.079273437514</v>
      </c>
      <c r="AT630" s="78">
        <v>13670.638429687497</v>
      </c>
      <c r="AU630" s="78">
        <v>45108.618332031278</v>
      </c>
      <c r="AV630" s="78">
        <v>19536.255589843757</v>
      </c>
      <c r="AW630" s="78">
        <v>3407.7394438476681</v>
      </c>
      <c r="AX630" s="78">
        <v>28957.029392089826</v>
      </c>
      <c r="AY630" s="78">
        <v>43784.353511718829</v>
      </c>
    </row>
    <row r="631" spans="1:51" x14ac:dyDescent="0.25">
      <c r="A631" s="89">
        <v>43643</v>
      </c>
      <c r="B631" s="90">
        <v>6</v>
      </c>
      <c r="C631" s="78">
        <v>30600.625941406248</v>
      </c>
      <c r="D631" s="78">
        <v>29175.841226562508</v>
      </c>
      <c r="E631" s="78">
        <v>16674.167910156259</v>
      </c>
      <c r="F631" s="78">
        <v>51155.757765624992</v>
      </c>
      <c r="G631" s="78">
        <v>24656.979152343749</v>
      </c>
      <c r="H631" s="78">
        <v>5549.1569433593831</v>
      </c>
      <c r="I631" s="78">
        <v>23150.36722021487</v>
      </c>
      <c r="J631" s="78">
        <v>60.444222450256305</v>
      </c>
      <c r="K631" s="78">
        <v>14019.357617187485</v>
      </c>
      <c r="L631" s="78">
        <v>12652.126983394579</v>
      </c>
      <c r="M631" s="78">
        <v>27498.490826171888</v>
      </c>
      <c r="N631" s="78">
        <v>11545.133958984381</v>
      </c>
      <c r="O631" s="78">
        <v>36337.004135742201</v>
      </c>
      <c r="P631" s="78">
        <v>2081.3801972656302</v>
      </c>
      <c r="Q631" s="78">
        <v>32.001460552215569</v>
      </c>
      <c r="R631" s="78">
        <v>4832.4339233398423</v>
      </c>
      <c r="S631" s="78">
        <v>32201.231796875025</v>
      </c>
      <c r="T631" s="78">
        <v>13956.763740234357</v>
      </c>
      <c r="U631" s="78">
        <v>7358.2974423828109</v>
      </c>
      <c r="V631" s="78">
        <v>51234.018240401732</v>
      </c>
      <c r="W631" s="78">
        <v>3955.8527832031314</v>
      </c>
      <c r="X631" s="78">
        <v>13420.56086328124</v>
      </c>
      <c r="Y631" s="78">
        <v>10886.571660156251</v>
      </c>
      <c r="Z631" s="78">
        <v>429.73789259033197</v>
      </c>
      <c r="AA631" s="78">
        <v>21271.055478515624</v>
      </c>
      <c r="AB631" s="78">
        <v>17145.865052734374</v>
      </c>
      <c r="AC631" s="78">
        <v>24649.450671343759</v>
      </c>
      <c r="AD631" s="78">
        <v>29701.611812499996</v>
      </c>
      <c r="AE631" s="78">
        <v>9369.2233245442421</v>
      </c>
      <c r="AF631" s="78">
        <v>18.064723968750002</v>
      </c>
      <c r="AG631" s="78">
        <v>16092.959378906253</v>
      </c>
      <c r="AH631" s="78">
        <v>31830.395242187489</v>
      </c>
      <c r="AI631" s="78">
        <v>8453.9718261718681</v>
      </c>
      <c r="AJ631" s="78">
        <v>68.024534423827902</v>
      </c>
      <c r="AK631" s="78">
        <v>2911.2321020507834</v>
      </c>
      <c r="AL631" s="78">
        <v>13360.52161425781</v>
      </c>
      <c r="AM631" s="78">
        <v>17354.815387695318</v>
      </c>
      <c r="AN631" s="78">
        <v>2985.5383300781295</v>
      </c>
      <c r="AO631" s="78">
        <v>31138.261282226573</v>
      </c>
      <c r="AP631" s="78">
        <v>203.94662</v>
      </c>
      <c r="AQ631" s="78">
        <v>38199.069958007836</v>
      </c>
      <c r="AR631" s="78">
        <v>36330.676997070295</v>
      </c>
      <c r="AS631" s="78">
        <v>35667.766087890661</v>
      </c>
      <c r="AT631" s="78">
        <v>13989.490203124986</v>
      </c>
      <c r="AU631" s="78">
        <v>46413.254945312525</v>
      </c>
      <c r="AV631" s="78">
        <v>21271.218695312502</v>
      </c>
      <c r="AW631" s="78">
        <v>2470.436147460925</v>
      </c>
      <c r="AX631" s="78">
        <v>30473.760534667977</v>
      </c>
      <c r="AY631" s="78">
        <v>45058.041453125057</v>
      </c>
    </row>
    <row r="632" spans="1:51" x14ac:dyDescent="0.25">
      <c r="A632" s="89">
        <v>43643</v>
      </c>
      <c r="B632" s="90">
        <v>7</v>
      </c>
      <c r="C632" s="78">
        <v>36916.239939453226</v>
      </c>
      <c r="D632" s="78">
        <v>36558.977999999988</v>
      </c>
      <c r="E632" s="78">
        <v>22073.312753906259</v>
      </c>
      <c r="F632" s="78">
        <v>64908.80959765624</v>
      </c>
      <c r="G632" s="78">
        <v>31573.187132812502</v>
      </c>
      <c r="H632" s="78">
        <v>6048.9094824218937</v>
      </c>
      <c r="I632" s="78">
        <v>28665.980817871099</v>
      </c>
      <c r="J632" s="78">
        <v>75.059082031250099</v>
      </c>
      <c r="K632" s="78">
        <v>17492.898876953113</v>
      </c>
      <c r="L632" s="78">
        <v>14395.27211327736</v>
      </c>
      <c r="M632" s="78">
        <v>31540.685820312501</v>
      </c>
      <c r="N632" s="78">
        <v>14559.543421875003</v>
      </c>
      <c r="O632" s="78">
        <v>45682.940405273446</v>
      </c>
      <c r="P632" s="78">
        <v>2459.1374277343702</v>
      </c>
      <c r="Q632" s="78">
        <v>32.091053009033203</v>
      </c>
      <c r="R632" s="78">
        <v>6766.2793334960988</v>
      </c>
      <c r="S632" s="78">
        <v>40265.066603515632</v>
      </c>
      <c r="T632" s="78">
        <v>16488.970486328115</v>
      </c>
      <c r="U632" s="78">
        <v>9285.7100820312371</v>
      </c>
      <c r="V632" s="78">
        <v>68441.172482589202</v>
      </c>
      <c r="W632" s="78">
        <v>4518.3946777343817</v>
      </c>
      <c r="X632" s="78">
        <v>15282.44933984377</v>
      </c>
      <c r="Y632" s="78">
        <v>12735.792917968747</v>
      </c>
      <c r="Z632" s="78">
        <v>431.11263671874997</v>
      </c>
      <c r="AA632" s="78">
        <v>27184.572716796923</v>
      </c>
      <c r="AB632" s="78">
        <v>21844.591308593754</v>
      </c>
      <c r="AC632" s="78">
        <v>30011.242995652385</v>
      </c>
      <c r="AD632" s="78">
        <v>40117.477160156261</v>
      </c>
      <c r="AE632" s="78">
        <v>10870.616120442735</v>
      </c>
      <c r="AF632" s="78">
        <v>18.064723968750002</v>
      </c>
      <c r="AG632" s="78">
        <v>21489.138539062504</v>
      </c>
      <c r="AH632" s="78">
        <v>42617.745003906275</v>
      </c>
      <c r="AI632" s="78">
        <v>10357.42216796874</v>
      </c>
      <c r="AJ632" s="78">
        <v>76.505405517577884</v>
      </c>
      <c r="AK632" s="78">
        <v>3130.2897558593695</v>
      </c>
      <c r="AL632" s="78">
        <v>17102.389626953125</v>
      </c>
      <c r="AM632" s="78">
        <v>23101.936583984367</v>
      </c>
      <c r="AN632" s="78">
        <v>4565.892138671883</v>
      </c>
      <c r="AO632" s="78">
        <v>38818.694573242174</v>
      </c>
      <c r="AP632" s="78">
        <v>387.39863700000001</v>
      </c>
      <c r="AQ632" s="78">
        <v>44661.075164062488</v>
      </c>
      <c r="AR632" s="78">
        <v>45484.276693359374</v>
      </c>
      <c r="AS632" s="78">
        <v>45908.413947265646</v>
      </c>
      <c r="AT632" s="78">
        <v>16362.433238281254</v>
      </c>
      <c r="AU632" s="78">
        <v>60318.42837695311</v>
      </c>
      <c r="AV632" s="78">
        <v>26693.272324218728</v>
      </c>
      <c r="AW632" s="78">
        <v>3013.5103618164076</v>
      </c>
      <c r="AX632" s="78">
        <v>39467.159521484376</v>
      </c>
      <c r="AY632" s="78">
        <v>53118.974894531209</v>
      </c>
    </row>
    <row r="633" spans="1:51" x14ac:dyDescent="0.25">
      <c r="A633" s="89">
        <v>43643</v>
      </c>
      <c r="B633" s="90">
        <v>8</v>
      </c>
      <c r="C633" s="78">
        <v>47632.929664062533</v>
      </c>
      <c r="D633" s="78">
        <v>44872.106308593757</v>
      </c>
      <c r="E633" s="78">
        <v>26765.773339843749</v>
      </c>
      <c r="F633" s="78">
        <v>82750.250929687536</v>
      </c>
      <c r="G633" s="78">
        <v>39131.788794921842</v>
      </c>
      <c r="H633" s="78">
        <v>7681.0826953124952</v>
      </c>
      <c r="I633" s="78">
        <v>38940.586530273453</v>
      </c>
      <c r="J633" s="78">
        <v>91.6756401062012</v>
      </c>
      <c r="K633" s="78">
        <v>22858.579345703143</v>
      </c>
      <c r="L633" s="78">
        <v>16486.297593746094</v>
      </c>
      <c r="M633" s="78">
        <v>37183.075039062496</v>
      </c>
      <c r="N633" s="78">
        <v>16473.799203125</v>
      </c>
      <c r="O633" s="78">
        <v>59885.043931640626</v>
      </c>
      <c r="P633" s="78">
        <v>2609.1433435384406</v>
      </c>
      <c r="Q633" s="78">
        <v>33.00831127166748</v>
      </c>
      <c r="R633" s="78">
        <v>7580.8540527343803</v>
      </c>
      <c r="S633" s="78">
        <v>49369.494261718763</v>
      </c>
      <c r="T633" s="78">
        <v>19252.938111328116</v>
      </c>
      <c r="U633" s="78">
        <v>10635.138476562499</v>
      </c>
      <c r="V633" s="78">
        <v>83145.19853727665</v>
      </c>
      <c r="W633" s="78">
        <v>5213.2653320312493</v>
      </c>
      <c r="X633" s="78">
        <v>20435.233972656257</v>
      </c>
      <c r="Y633" s="78">
        <v>16057.42378124999</v>
      </c>
      <c r="Z633" s="78">
        <v>456.9174891357423</v>
      </c>
      <c r="AA633" s="78">
        <v>34586.183212890624</v>
      </c>
      <c r="AB633" s="78">
        <v>30936.159798828121</v>
      </c>
      <c r="AC633" s="78">
        <v>36480.473170227015</v>
      </c>
      <c r="AD633" s="78">
        <v>47127.06328515627</v>
      </c>
      <c r="AE633" s="78">
        <v>12887.221737630203</v>
      </c>
      <c r="AF633" s="78">
        <v>18.064723968750002</v>
      </c>
      <c r="AG633" s="78">
        <v>27242.152066406237</v>
      </c>
      <c r="AH633" s="78">
        <v>49752.17110937502</v>
      </c>
      <c r="AI633" s="78">
        <v>12935.97583007813</v>
      </c>
      <c r="AJ633" s="78">
        <v>124.19348266601594</v>
      </c>
      <c r="AK633" s="78">
        <v>3596.4718310546887</v>
      </c>
      <c r="AL633" s="78">
        <v>19883.944224609393</v>
      </c>
      <c r="AM633" s="78">
        <v>27601.870798828113</v>
      </c>
      <c r="AN633" s="78">
        <v>5358.0419433593797</v>
      </c>
      <c r="AO633" s="78">
        <v>48918.408868164057</v>
      </c>
      <c r="AP633" s="78">
        <v>378.6019379999999</v>
      </c>
      <c r="AQ633" s="78">
        <v>59903.620246093727</v>
      </c>
      <c r="AR633" s="78">
        <v>58442.942726562469</v>
      </c>
      <c r="AS633" s="78">
        <v>54808.02421289061</v>
      </c>
      <c r="AT633" s="78">
        <v>19281.380468750001</v>
      </c>
      <c r="AU633" s="78">
        <v>76632.909906249988</v>
      </c>
      <c r="AV633" s="78">
        <v>30276.483058593753</v>
      </c>
      <c r="AW633" s="78">
        <v>3300.8294624023406</v>
      </c>
      <c r="AX633" s="78">
        <v>47962.035068359415</v>
      </c>
      <c r="AY633" s="78">
        <v>71730.819925781252</v>
      </c>
    </row>
    <row r="634" spans="1:51" x14ac:dyDescent="0.25">
      <c r="A634" s="89">
        <v>43643</v>
      </c>
      <c r="B634" s="90">
        <v>9</v>
      </c>
      <c r="C634" s="78">
        <v>53985.120292968721</v>
      </c>
      <c r="D634" s="78">
        <v>49805.456261718726</v>
      </c>
      <c r="E634" s="78">
        <v>26698.793369140618</v>
      </c>
      <c r="F634" s="78">
        <v>88080.780484374947</v>
      </c>
      <c r="G634" s="78">
        <v>43861.775879984147</v>
      </c>
      <c r="H634" s="78">
        <v>9204.0492578124959</v>
      </c>
      <c r="I634" s="78">
        <v>45962.914251953116</v>
      </c>
      <c r="J634" s="78">
        <v>96.895221710204993</v>
      </c>
      <c r="K634" s="78">
        <v>27015.680908203121</v>
      </c>
      <c r="L634" s="78">
        <v>19010.440962886729</v>
      </c>
      <c r="M634" s="78">
        <v>43617.765835937498</v>
      </c>
      <c r="N634" s="78">
        <v>15327.491738281251</v>
      </c>
      <c r="O634" s="78">
        <v>68845.170785156253</v>
      </c>
      <c r="P634" s="78">
        <v>3250.443710753897</v>
      </c>
      <c r="Q634" s="78">
        <v>34.43381214141845</v>
      </c>
      <c r="R634" s="78">
        <v>6574.4009521484304</v>
      </c>
      <c r="S634" s="78">
        <v>51120.683603515608</v>
      </c>
      <c r="T634" s="78">
        <v>19609.553664062503</v>
      </c>
      <c r="U634" s="78">
        <v>9620.8935429687481</v>
      </c>
      <c r="V634" s="78">
        <v>81356.860575026614</v>
      </c>
      <c r="W634" s="78">
        <v>6117.3231201171984</v>
      </c>
      <c r="X634" s="78">
        <v>24211.401241925854</v>
      </c>
      <c r="Y634" s="78">
        <v>18701.900464843759</v>
      </c>
      <c r="Z634" s="78">
        <v>485.49221132812556</v>
      </c>
      <c r="AA634" s="78">
        <v>37048.583730468781</v>
      </c>
      <c r="AB634" s="78">
        <v>39507.774898437514</v>
      </c>
      <c r="AC634" s="78">
        <v>38151.59279385479</v>
      </c>
      <c r="AD634" s="78">
        <v>44673.851929687495</v>
      </c>
      <c r="AE634" s="78">
        <v>14683.322186848956</v>
      </c>
      <c r="AF634" s="78">
        <v>18.064723968750002</v>
      </c>
      <c r="AG634" s="78">
        <v>28617.347210937492</v>
      </c>
      <c r="AH634" s="78">
        <v>46340.135496093746</v>
      </c>
      <c r="AI634" s="78">
        <v>14316.247460937511</v>
      </c>
      <c r="AJ634" s="78">
        <v>207.62188989257726</v>
      </c>
      <c r="AK634" s="78">
        <v>4007.4655317908964</v>
      </c>
      <c r="AL634" s="78">
        <v>19724.615554687509</v>
      </c>
      <c r="AM634" s="78">
        <v>28436.606185546898</v>
      </c>
      <c r="AN634" s="78">
        <v>4556.4480957031265</v>
      </c>
      <c r="AO634" s="78">
        <v>54409.871423828146</v>
      </c>
      <c r="AP634" s="78">
        <v>341.41474099999999</v>
      </c>
      <c r="AQ634" s="78">
        <v>76547.329480468703</v>
      </c>
      <c r="AR634" s="78">
        <v>68113.477237304673</v>
      </c>
      <c r="AS634" s="78">
        <v>56299.481845703122</v>
      </c>
      <c r="AT634" s="78">
        <v>21691.551941406236</v>
      </c>
      <c r="AU634" s="78">
        <v>82187.035015624977</v>
      </c>
      <c r="AV634" s="78">
        <v>28697.234820312486</v>
      </c>
      <c r="AW634" s="78">
        <v>2771.9609174804687</v>
      </c>
      <c r="AX634" s="78">
        <v>46364.198261718768</v>
      </c>
      <c r="AY634" s="78">
        <v>91230.226507812506</v>
      </c>
    </row>
    <row r="635" spans="1:51" x14ac:dyDescent="0.25">
      <c r="A635" s="89">
        <v>43643</v>
      </c>
      <c r="B635" s="90">
        <v>10</v>
      </c>
      <c r="C635" s="78">
        <v>59119.555605468726</v>
      </c>
      <c r="D635" s="78">
        <v>53975.971781249951</v>
      </c>
      <c r="E635" s="78">
        <v>27784.783652343755</v>
      </c>
      <c r="F635" s="78">
        <v>94048.436273437517</v>
      </c>
      <c r="G635" s="78">
        <v>48705.777066579474</v>
      </c>
      <c r="H635" s="78">
        <v>10840.020156250004</v>
      </c>
      <c r="I635" s="78">
        <v>50887.356437499984</v>
      </c>
      <c r="J635" s="78">
        <v>107.46175765991219</v>
      </c>
      <c r="K635" s="78">
        <v>29679.097900390625</v>
      </c>
      <c r="L635" s="78">
        <v>20397.72963378522</v>
      </c>
      <c r="M635" s="78">
        <v>47216.973316406278</v>
      </c>
      <c r="N635" s="78">
        <v>16243.793289062503</v>
      </c>
      <c r="O635" s="78">
        <v>74663.35566992189</v>
      </c>
      <c r="P635" s="78">
        <v>3253.6123045212657</v>
      </c>
      <c r="Q635" s="78">
        <v>35.008725166320801</v>
      </c>
      <c r="R635" s="78">
        <v>6737.4570800781275</v>
      </c>
      <c r="S635" s="78">
        <v>55328.862486328144</v>
      </c>
      <c r="T635" s="78">
        <v>21127.300619140624</v>
      </c>
      <c r="U635" s="78">
        <v>10132.135591796869</v>
      </c>
      <c r="V635" s="78">
        <v>84203.846509714174</v>
      </c>
      <c r="W635" s="78">
        <v>7066.9813476562495</v>
      </c>
      <c r="X635" s="78">
        <v>26457.9688699709</v>
      </c>
      <c r="Y635" s="78">
        <v>20042.706691406245</v>
      </c>
      <c r="Z635" s="78">
        <v>402.7948684692376</v>
      </c>
      <c r="AA635" s="78">
        <v>39891.133400390616</v>
      </c>
      <c r="AB635" s="78">
        <v>44768.136187499971</v>
      </c>
      <c r="AC635" s="78">
        <v>41206.500045322151</v>
      </c>
      <c r="AD635" s="78">
        <v>46722.518324218719</v>
      </c>
      <c r="AE635" s="78">
        <v>15011.055345052104</v>
      </c>
      <c r="AF635" s="78">
        <v>18.064723968750002</v>
      </c>
      <c r="AG635" s="78">
        <v>30069.347359375017</v>
      </c>
      <c r="AH635" s="78">
        <v>47016.601640624969</v>
      </c>
      <c r="AI635" s="78">
        <v>16598.797070312499</v>
      </c>
      <c r="AJ635" s="78">
        <v>280.82125439452994</v>
      </c>
      <c r="AK635" s="78">
        <v>4178.4643845713808</v>
      </c>
      <c r="AL635" s="78">
        <v>20254.859875000016</v>
      </c>
      <c r="AM635" s="78">
        <v>30369.265875000001</v>
      </c>
      <c r="AN635" s="78">
        <v>4558.9579589843779</v>
      </c>
      <c r="AO635" s="78">
        <v>59123.656144531298</v>
      </c>
      <c r="AP635" s="78">
        <v>487.09327800000005</v>
      </c>
      <c r="AQ635" s="78">
        <v>89051.87876757815</v>
      </c>
      <c r="AR635" s="78">
        <v>75289.827070312531</v>
      </c>
      <c r="AS635" s="78">
        <v>58965.775251953128</v>
      </c>
      <c r="AT635" s="78">
        <v>22908.890742187483</v>
      </c>
      <c r="AU635" s="78">
        <v>85966.173921874986</v>
      </c>
      <c r="AV635" s="78">
        <v>29749.210249999993</v>
      </c>
      <c r="AW635" s="78">
        <v>2812.1673492042473</v>
      </c>
      <c r="AX635" s="78">
        <v>48570.870778808618</v>
      </c>
      <c r="AY635" s="78">
        <v>106174.98266406225</v>
      </c>
    </row>
    <row r="636" spans="1:51" x14ac:dyDescent="0.25">
      <c r="A636" s="89">
        <v>43643</v>
      </c>
      <c r="B636" s="90">
        <v>11</v>
      </c>
      <c r="C636" s="78">
        <v>62988.953792968663</v>
      </c>
      <c r="D636" s="78">
        <v>56057.530820312481</v>
      </c>
      <c r="E636" s="78">
        <v>29105.26306640626</v>
      </c>
      <c r="F636" s="78">
        <v>99884.365843749954</v>
      </c>
      <c r="G636" s="78">
        <v>50800.950505433873</v>
      </c>
      <c r="H636" s="78">
        <v>11311.513906250007</v>
      </c>
      <c r="I636" s="78">
        <v>55317.827197265593</v>
      </c>
      <c r="J636" s="78">
        <v>108.57346343994141</v>
      </c>
      <c r="K636" s="78">
        <v>30884.991210937471</v>
      </c>
      <c r="L636" s="78">
        <v>20966.174467769539</v>
      </c>
      <c r="M636" s="78">
        <v>48446.746105468665</v>
      </c>
      <c r="N636" s="78">
        <v>17632.666207031256</v>
      </c>
      <c r="O636" s="78">
        <v>79066.999878906237</v>
      </c>
      <c r="P636" s="78">
        <v>3319.8766210982863</v>
      </c>
      <c r="Q636" s="78">
        <v>34.515154838561998</v>
      </c>
      <c r="R636" s="78">
        <v>7155.1426513671922</v>
      </c>
      <c r="S636" s="78">
        <v>58716.913830078149</v>
      </c>
      <c r="T636" s="78">
        <v>23016.646541015634</v>
      </c>
      <c r="U636" s="78">
        <v>10734.48108203126</v>
      </c>
      <c r="V636" s="78">
        <v>87841.408403995476</v>
      </c>
      <c r="W636" s="78">
        <v>7267.9083251953107</v>
      </c>
      <c r="X636" s="78">
        <v>26521.575520030547</v>
      </c>
      <c r="Y636" s="78">
        <v>21030.988062500011</v>
      </c>
      <c r="Z636" s="78">
        <v>402.97953796386787</v>
      </c>
      <c r="AA636" s="78">
        <v>41921.931205078079</v>
      </c>
      <c r="AB636" s="78">
        <v>46717.798457031313</v>
      </c>
      <c r="AC636" s="78">
        <v>43529.688597671731</v>
      </c>
      <c r="AD636" s="78">
        <v>48546.78862109378</v>
      </c>
      <c r="AE636" s="78">
        <v>14816.303020833337</v>
      </c>
      <c r="AF636" s="78">
        <v>18.064723968750002</v>
      </c>
      <c r="AG636" s="78">
        <v>30947.568820312492</v>
      </c>
      <c r="AH636" s="78">
        <v>49357.99989843752</v>
      </c>
      <c r="AI636" s="78">
        <v>17681.196777343746</v>
      </c>
      <c r="AJ636" s="78">
        <v>278.19944970703051</v>
      </c>
      <c r="AK636" s="78">
        <v>4230.0088636086912</v>
      </c>
      <c r="AL636" s="78">
        <v>21057.86829101562</v>
      </c>
      <c r="AM636" s="78">
        <v>31802.725792968791</v>
      </c>
      <c r="AN636" s="78">
        <v>4829.7591308593819</v>
      </c>
      <c r="AO636" s="78">
        <v>61683.795238281222</v>
      </c>
      <c r="AP636" s="78">
        <v>519.58760499999994</v>
      </c>
      <c r="AQ636" s="78">
        <v>96771.679355468732</v>
      </c>
      <c r="AR636" s="78">
        <v>78623.035740234438</v>
      </c>
      <c r="AS636" s="78">
        <v>61905.967740234359</v>
      </c>
      <c r="AT636" s="78">
        <v>23333.154031249989</v>
      </c>
      <c r="AU636" s="78">
        <v>89581.158792968752</v>
      </c>
      <c r="AV636" s="78">
        <v>31370.910531250029</v>
      </c>
      <c r="AW636" s="78">
        <v>2989.3123623046895</v>
      </c>
      <c r="AX636" s="78">
        <v>51198.208000488266</v>
      </c>
      <c r="AY636" s="78">
        <v>113348.18589453133</v>
      </c>
    </row>
    <row r="637" spans="1:51" x14ac:dyDescent="0.25">
      <c r="A637" s="89">
        <v>43643</v>
      </c>
      <c r="B637" s="90">
        <v>12</v>
      </c>
      <c r="C637" s="78">
        <v>64433.176992187517</v>
      </c>
      <c r="D637" s="78">
        <v>57864.18672656249</v>
      </c>
      <c r="E637" s="78">
        <v>30187.607617187467</v>
      </c>
      <c r="F637" s="78">
        <v>103126.24833593753</v>
      </c>
      <c r="G637" s="78">
        <v>52062.562843292078</v>
      </c>
      <c r="H637" s="78">
        <v>11007.256484374997</v>
      </c>
      <c r="I637" s="78">
        <v>57087.494172851526</v>
      </c>
      <c r="J637" s="78">
        <v>108.1784915924073</v>
      </c>
      <c r="K637" s="78">
        <v>31696.130078124981</v>
      </c>
      <c r="L637" s="78">
        <v>21002.60411425394</v>
      </c>
      <c r="M637" s="78">
        <v>49209.649898437499</v>
      </c>
      <c r="N637" s="78">
        <v>18806.8145390625</v>
      </c>
      <c r="O637" s="78">
        <v>80642.517832031313</v>
      </c>
      <c r="P637" s="78">
        <v>3214.2641892688002</v>
      </c>
      <c r="Q637" s="78">
        <v>34.43104743957521</v>
      </c>
      <c r="R637" s="78">
        <v>7495.5592285156135</v>
      </c>
      <c r="S637" s="78">
        <v>60931.632794921876</v>
      </c>
      <c r="T637" s="78">
        <v>24828.918955078134</v>
      </c>
      <c r="U637" s="78">
        <v>11459.748591796879</v>
      </c>
      <c r="V637" s="78">
        <v>90691.170457026674</v>
      </c>
      <c r="W637" s="78">
        <v>7294.2792480468697</v>
      </c>
      <c r="X637" s="78">
        <v>27103.463436570328</v>
      </c>
      <c r="Y637" s="78">
        <v>21367.087269531261</v>
      </c>
      <c r="Z637" s="78">
        <v>395.32795715331986</v>
      </c>
      <c r="AA637" s="78">
        <v>42390.604714843794</v>
      </c>
      <c r="AB637" s="78">
        <v>47348.429566406259</v>
      </c>
      <c r="AC637" s="78">
        <v>45166.502276853564</v>
      </c>
      <c r="AD637" s="78">
        <v>50159.212597656267</v>
      </c>
      <c r="AE637" s="78">
        <v>15053.635747395829</v>
      </c>
      <c r="AF637" s="78">
        <v>18.064723968750002</v>
      </c>
      <c r="AG637" s="78">
        <v>32065.817421875014</v>
      </c>
      <c r="AH637" s="78">
        <v>52400.715335937508</v>
      </c>
      <c r="AI637" s="78">
        <v>18192.243359374999</v>
      </c>
      <c r="AJ637" s="78">
        <v>284.96210449218887</v>
      </c>
      <c r="AK637" s="78">
        <v>4022.9825063099852</v>
      </c>
      <c r="AL637" s="78">
        <v>22058.215328125003</v>
      </c>
      <c r="AM637" s="78">
        <v>32587.848523437522</v>
      </c>
      <c r="AN637" s="78">
        <v>5198.0297363281225</v>
      </c>
      <c r="AO637" s="78">
        <v>63177.199636718695</v>
      </c>
      <c r="AP637" s="78">
        <v>766.79314199999999</v>
      </c>
      <c r="AQ637" s="78">
        <v>99744.422015625023</v>
      </c>
      <c r="AR637" s="78">
        <v>80491.185822265688</v>
      </c>
      <c r="AS637" s="78">
        <v>64708.221339843731</v>
      </c>
      <c r="AT637" s="78">
        <v>24089.065851562496</v>
      </c>
      <c r="AU637" s="78">
        <v>91237.329996093729</v>
      </c>
      <c r="AV637" s="78">
        <v>33278.573300781267</v>
      </c>
      <c r="AW637" s="78">
        <v>3258.3999570312503</v>
      </c>
      <c r="AX637" s="78">
        <v>53732.351154785189</v>
      </c>
      <c r="AY637" s="78">
        <v>115817.54115234385</v>
      </c>
    </row>
    <row r="638" spans="1:51" x14ac:dyDescent="0.25">
      <c r="A638" s="89">
        <v>43643</v>
      </c>
      <c r="B638" s="90">
        <v>13</v>
      </c>
      <c r="C638" s="78">
        <v>65710.785335937442</v>
      </c>
      <c r="D638" s="78">
        <v>58977.722875000007</v>
      </c>
      <c r="E638" s="78">
        <v>31077.389902343741</v>
      </c>
      <c r="F638" s="78">
        <v>104843.85296875</v>
      </c>
      <c r="G638" s="78">
        <v>50995.102582745007</v>
      </c>
      <c r="H638" s="78">
        <v>11012.337910156239</v>
      </c>
      <c r="I638" s="78">
        <v>57889.542351562501</v>
      </c>
      <c r="J638" s="78">
        <v>104.08809089660639</v>
      </c>
      <c r="K638" s="78">
        <v>31863.069433593744</v>
      </c>
      <c r="L638" s="78">
        <v>20519.276369136755</v>
      </c>
      <c r="M638" s="78">
        <v>48546.293984374985</v>
      </c>
      <c r="N638" s="78">
        <v>19619.185050781245</v>
      </c>
      <c r="O638" s="78">
        <v>81465.274917968811</v>
      </c>
      <c r="P638" s="78">
        <v>3116.7530340141284</v>
      </c>
      <c r="Q638" s="78">
        <v>35.991728782653823</v>
      </c>
      <c r="R638" s="78">
        <v>7852.2747192382758</v>
      </c>
      <c r="S638" s="78">
        <v>62054.856332031239</v>
      </c>
      <c r="T638" s="78">
        <v>25765.174681640619</v>
      </c>
      <c r="U638" s="78">
        <v>11967.68679882813</v>
      </c>
      <c r="V638" s="78">
        <v>92751.582933276732</v>
      </c>
      <c r="W638" s="78">
        <v>7184.2287597656314</v>
      </c>
      <c r="X638" s="78">
        <v>27022.951200199925</v>
      </c>
      <c r="Y638" s="78">
        <v>20667.259957031238</v>
      </c>
      <c r="Z638" s="78">
        <v>409.07187652587947</v>
      </c>
      <c r="AA638" s="78">
        <v>42571.08227539061</v>
      </c>
      <c r="AB638" s="78">
        <v>47444.718230468752</v>
      </c>
      <c r="AC638" s="78">
        <v>45775.356101680933</v>
      </c>
      <c r="AD638" s="78">
        <v>50982.450304687496</v>
      </c>
      <c r="AE638" s="78">
        <v>14653.954491536453</v>
      </c>
      <c r="AF638" s="78">
        <v>18.064723968750002</v>
      </c>
      <c r="AG638" s="78">
        <v>32471.968625000001</v>
      </c>
      <c r="AH638" s="78">
        <v>53961.114320312481</v>
      </c>
      <c r="AI638" s="78">
        <v>18361.70166015625</v>
      </c>
      <c r="AJ638" s="78">
        <v>277.71314990234401</v>
      </c>
      <c r="AK638" s="78">
        <v>3745.3485689965873</v>
      </c>
      <c r="AL638" s="78">
        <v>23088.791544921864</v>
      </c>
      <c r="AM638" s="78">
        <v>33161.127539062465</v>
      </c>
      <c r="AN638" s="78">
        <v>5338.0484375000106</v>
      </c>
      <c r="AO638" s="78">
        <v>64138.65558203125</v>
      </c>
      <c r="AP638" s="78">
        <v>783.46190354510554</v>
      </c>
      <c r="AQ638" s="78">
        <v>101418.25345703124</v>
      </c>
      <c r="AR638" s="78">
        <v>80789.618953125057</v>
      </c>
      <c r="AS638" s="78">
        <v>65702.189441406212</v>
      </c>
      <c r="AT638" s="78">
        <v>24057.634578124984</v>
      </c>
      <c r="AU638" s="78">
        <v>91293.005664062468</v>
      </c>
      <c r="AV638" s="78">
        <v>34039.052058593748</v>
      </c>
      <c r="AW638" s="78">
        <v>3544.7822511624195</v>
      </c>
      <c r="AX638" s="78">
        <v>54880.956987304708</v>
      </c>
      <c r="AY638" s="78">
        <v>117136.92126171867</v>
      </c>
    </row>
    <row r="639" spans="1:51" x14ac:dyDescent="0.25">
      <c r="A639" s="89">
        <v>43643</v>
      </c>
      <c r="B639" s="90">
        <v>14</v>
      </c>
      <c r="C639" s="78">
        <v>65252.584710937546</v>
      </c>
      <c r="D639" s="78">
        <v>57685.633624999988</v>
      </c>
      <c r="E639" s="78">
        <v>31402.921621093763</v>
      </c>
      <c r="F639" s="78">
        <v>106622.05140625002</v>
      </c>
      <c r="G639" s="78">
        <v>47273.240262691339</v>
      </c>
      <c r="H639" s="78">
        <v>10368.215644531258</v>
      </c>
      <c r="I639" s="78">
        <v>57866.868224609439</v>
      </c>
      <c r="J639" s="78">
        <v>107.3881378173828</v>
      </c>
      <c r="K639" s="78">
        <v>31082.735351562511</v>
      </c>
      <c r="L639" s="78">
        <v>19539.501946701872</v>
      </c>
      <c r="M639" s="78">
        <v>44261.78559765625</v>
      </c>
      <c r="N639" s="78">
        <v>19726.460625</v>
      </c>
      <c r="O639" s="78">
        <v>80046.668404296914</v>
      </c>
      <c r="P639" s="78">
        <v>3302.5805253878789</v>
      </c>
      <c r="Q639" s="78">
        <v>35.846370697021484</v>
      </c>
      <c r="R639" s="78">
        <v>7974.1123901367218</v>
      </c>
      <c r="S639" s="78">
        <v>61272.818423828125</v>
      </c>
      <c r="T639" s="78">
        <v>26298.766675781259</v>
      </c>
      <c r="U639" s="78">
        <v>12142.958849609358</v>
      </c>
      <c r="V639" s="78">
        <v>94283.062547714202</v>
      </c>
      <c r="W639" s="78">
        <v>6817.9545410156288</v>
      </c>
      <c r="X639" s="78">
        <v>26146.516429585619</v>
      </c>
      <c r="Y639" s="78">
        <v>19806.191574218752</v>
      </c>
      <c r="Z639" s="78">
        <v>357.55440521240234</v>
      </c>
      <c r="AA639" s="78">
        <v>42268.64786328125</v>
      </c>
      <c r="AB639" s="78">
        <v>46932.677015625006</v>
      </c>
      <c r="AC639" s="78">
        <v>46388.991426544817</v>
      </c>
      <c r="AD639" s="78">
        <v>52083.133085937516</v>
      </c>
      <c r="AE639" s="78">
        <v>14641.505313802094</v>
      </c>
      <c r="AF639" s="78">
        <v>18.064723968750002</v>
      </c>
      <c r="AG639" s="78">
        <v>32335.329148437508</v>
      </c>
      <c r="AH639" s="78">
        <v>54798.01943750005</v>
      </c>
      <c r="AI639" s="78">
        <v>17348.15087890625</v>
      </c>
      <c r="AJ639" s="78">
        <v>226.35054443359422</v>
      </c>
      <c r="AK639" s="78">
        <v>3627.1710971942139</v>
      </c>
      <c r="AL639" s="78">
        <v>23723.348689453134</v>
      </c>
      <c r="AM639" s="78">
        <v>33795.9534746094</v>
      </c>
      <c r="AN639" s="78">
        <v>7387.5922363281225</v>
      </c>
      <c r="AO639" s="78">
        <v>63657.294357421837</v>
      </c>
      <c r="AP639" s="78">
        <v>808.85269186578284</v>
      </c>
      <c r="AQ639" s="78">
        <v>101901.72758203124</v>
      </c>
      <c r="AR639" s="78">
        <v>78711.750011718716</v>
      </c>
      <c r="AS639" s="78">
        <v>64758.615925781261</v>
      </c>
      <c r="AT639" s="78">
        <v>23109.052144531248</v>
      </c>
      <c r="AU639" s="78">
        <v>91047.109968749966</v>
      </c>
      <c r="AV639" s="78">
        <v>34602.610871093726</v>
      </c>
      <c r="AW639" s="78">
        <v>4124.3769311859032</v>
      </c>
      <c r="AX639" s="78">
        <v>55196.788808593745</v>
      </c>
      <c r="AY639" s="78">
        <v>116859.04314843788</v>
      </c>
    </row>
    <row r="640" spans="1:51" x14ac:dyDescent="0.25">
      <c r="A640" s="89">
        <v>43643</v>
      </c>
      <c r="B640" s="90">
        <v>15</v>
      </c>
      <c r="C640" s="78">
        <v>64122.562488281197</v>
      </c>
      <c r="D640" s="78">
        <v>57972.470523437471</v>
      </c>
      <c r="E640" s="78">
        <v>31769.035703124999</v>
      </c>
      <c r="F640" s="78">
        <v>106029.43732031249</v>
      </c>
      <c r="G640" s="78">
        <v>49632.96217439328</v>
      </c>
      <c r="H640" s="78">
        <v>11264.764804687504</v>
      </c>
      <c r="I640" s="78">
        <v>57229.111868164058</v>
      </c>
      <c r="J640" s="78">
        <v>106.4502391815186</v>
      </c>
      <c r="K640" s="78">
        <v>31752.785058593752</v>
      </c>
      <c r="L640" s="78">
        <v>20059.330078954543</v>
      </c>
      <c r="M640" s="78">
        <v>47606.368203124999</v>
      </c>
      <c r="N640" s="78">
        <v>19360.547531250002</v>
      </c>
      <c r="O640" s="78">
        <v>80047.846210937452</v>
      </c>
      <c r="P640" s="78">
        <v>3097.0529051821095</v>
      </c>
      <c r="Q640" s="78">
        <v>34.786778450012221</v>
      </c>
      <c r="R640" s="78">
        <v>8057.2942626953136</v>
      </c>
      <c r="S640" s="78">
        <v>62900.703054687496</v>
      </c>
      <c r="T640" s="78">
        <v>25951.499408203123</v>
      </c>
      <c r="U640" s="78">
        <v>12020.77367382812</v>
      </c>
      <c r="V640" s="78">
        <v>94539.186538901631</v>
      </c>
      <c r="W640" s="78">
        <v>7182.9253417968803</v>
      </c>
      <c r="X640" s="78">
        <v>26333.289710893798</v>
      </c>
      <c r="Y640" s="78">
        <v>19979.833230468746</v>
      </c>
      <c r="Z640" s="78">
        <v>358.70706939697271</v>
      </c>
      <c r="AA640" s="78">
        <v>42880.936693359348</v>
      </c>
      <c r="AB640" s="78">
        <v>46304.058941406242</v>
      </c>
      <c r="AC640" s="78">
        <v>46312.285335059823</v>
      </c>
      <c r="AD640" s="78">
        <v>52272.470492187487</v>
      </c>
      <c r="AE640" s="78">
        <v>14649.07396419271</v>
      </c>
      <c r="AF640" s="78">
        <v>18.064723968750002</v>
      </c>
      <c r="AG640" s="78">
        <v>32430.137054687504</v>
      </c>
      <c r="AH640" s="78">
        <v>55612.588742187545</v>
      </c>
      <c r="AI640" s="78">
        <v>17449.916308593747</v>
      </c>
      <c r="AJ640" s="78">
        <v>241.33656445312522</v>
      </c>
      <c r="AK640" s="78">
        <v>3744.5331441997305</v>
      </c>
      <c r="AL640" s="78">
        <v>24154.843019531243</v>
      </c>
      <c r="AM640" s="78">
        <v>33484.870144531225</v>
      </c>
      <c r="AN640" s="78">
        <v>5556.7768066406297</v>
      </c>
      <c r="AO640" s="78">
        <v>64441.066957031187</v>
      </c>
      <c r="AP640" s="78">
        <v>737.42862855871613</v>
      </c>
      <c r="AQ640" s="78">
        <v>100220.73324218742</v>
      </c>
      <c r="AR640" s="78">
        <v>79270.312140624999</v>
      </c>
      <c r="AS640" s="78">
        <v>66445.606289062489</v>
      </c>
      <c r="AT640" s="78">
        <v>23085.536773437492</v>
      </c>
      <c r="AU640" s="78">
        <v>91253.677566406244</v>
      </c>
      <c r="AV640" s="78">
        <v>34949.193449218743</v>
      </c>
      <c r="AW640" s="78">
        <v>4163.1513908752322</v>
      </c>
      <c r="AX640" s="78">
        <v>56413.174667968764</v>
      </c>
      <c r="AY640" s="78">
        <v>114478.12868359374</v>
      </c>
    </row>
    <row r="641" spans="1:51" x14ac:dyDescent="0.25">
      <c r="A641" s="89">
        <v>43643</v>
      </c>
      <c r="B641" s="90">
        <v>16</v>
      </c>
      <c r="C641" s="78">
        <v>62661.904367187453</v>
      </c>
      <c r="D641" s="78">
        <v>58110.72553125002</v>
      </c>
      <c r="E641" s="78">
        <v>31331.701640625037</v>
      </c>
      <c r="F641" s="78">
        <v>104255.15932031241</v>
      </c>
      <c r="G641" s="78">
        <v>49526.837308966271</v>
      </c>
      <c r="H641" s="78">
        <v>11413.648281249987</v>
      </c>
      <c r="I641" s="78">
        <v>56637.93969042971</v>
      </c>
      <c r="J641" s="78">
        <v>103.4406871795654</v>
      </c>
      <c r="K641" s="78">
        <v>31645.151269531263</v>
      </c>
      <c r="L641" s="78">
        <v>19774.357519384212</v>
      </c>
      <c r="M641" s="78">
        <v>47661.42328124999</v>
      </c>
      <c r="N641" s="78">
        <v>18881.068964843751</v>
      </c>
      <c r="O641" s="78">
        <v>79535.168886718704</v>
      </c>
      <c r="P641" s="78">
        <v>3158.8072342240962</v>
      </c>
      <c r="Q641" s="78">
        <v>35.286227226257317</v>
      </c>
      <c r="R641" s="78">
        <v>8015.3239501953012</v>
      </c>
      <c r="S641" s="78">
        <v>63467.460238281208</v>
      </c>
      <c r="T641" s="78">
        <v>25377.278357421892</v>
      </c>
      <c r="U641" s="78">
        <v>11720.257068359391</v>
      </c>
      <c r="V641" s="78">
        <v>94214.99395621421</v>
      </c>
      <c r="W641" s="78">
        <v>7439.31103515624</v>
      </c>
      <c r="X641" s="78">
        <v>26438.058733343329</v>
      </c>
      <c r="Y641" s="78">
        <v>20513.036066406246</v>
      </c>
      <c r="Z641" s="78">
        <v>387.30712127685592</v>
      </c>
      <c r="AA641" s="78">
        <v>43392.462480468756</v>
      </c>
      <c r="AB641" s="78">
        <v>45396.452828125017</v>
      </c>
      <c r="AC641" s="78">
        <v>45592.688466193511</v>
      </c>
      <c r="AD641" s="78">
        <v>51925.816882812513</v>
      </c>
      <c r="AE641" s="78">
        <v>14696.589942708324</v>
      </c>
      <c r="AF641" s="78">
        <v>18.064723968750002</v>
      </c>
      <c r="AG641" s="78">
        <v>32716.429117187508</v>
      </c>
      <c r="AH641" s="78">
        <v>56291.404429687514</v>
      </c>
      <c r="AI641" s="78">
        <v>17950.782812499998</v>
      </c>
      <c r="AJ641" s="78">
        <v>250.85406445312617</v>
      </c>
      <c r="AK641" s="78">
        <v>3835.1796003703812</v>
      </c>
      <c r="AL641" s="78">
        <v>24898.016851562501</v>
      </c>
      <c r="AM641" s="78">
        <v>33603.964119140612</v>
      </c>
      <c r="AN641" s="78">
        <v>5800.94580078125</v>
      </c>
      <c r="AO641" s="78">
        <v>64682.492609375011</v>
      </c>
      <c r="AP641" s="78">
        <v>665.16272820506299</v>
      </c>
      <c r="AQ641" s="78">
        <v>98981.172832031327</v>
      </c>
      <c r="AR641" s="78">
        <v>79732.794005859352</v>
      </c>
      <c r="AS641" s="78">
        <v>67197.471554687494</v>
      </c>
      <c r="AT641" s="78">
        <v>23140.483558593758</v>
      </c>
      <c r="AU641" s="78">
        <v>90614.844578124976</v>
      </c>
      <c r="AV641" s="78">
        <v>35157.081542968735</v>
      </c>
      <c r="AW641" s="78">
        <v>3762.5542302803065</v>
      </c>
      <c r="AX641" s="78">
        <v>57112.128417968743</v>
      </c>
      <c r="AY641" s="78">
        <v>112555.68655468762</v>
      </c>
    </row>
    <row r="642" spans="1:51" x14ac:dyDescent="0.25">
      <c r="A642" s="89">
        <v>43643</v>
      </c>
      <c r="B642" s="90">
        <v>17</v>
      </c>
      <c r="C642" s="78">
        <v>61028.941902343664</v>
      </c>
      <c r="D642" s="78">
        <v>57712.918898437449</v>
      </c>
      <c r="E642" s="78">
        <v>30849.988027343767</v>
      </c>
      <c r="F642" s="78">
        <v>102430.56178125007</v>
      </c>
      <c r="G642" s="78">
        <v>48971.250740418676</v>
      </c>
      <c r="H642" s="78">
        <v>10492.715390624995</v>
      </c>
      <c r="I642" s="78">
        <v>55704.635389648487</v>
      </c>
      <c r="J642" s="78">
        <v>97.849128723144503</v>
      </c>
      <c r="K642" s="78">
        <v>31424.638281249994</v>
      </c>
      <c r="L642" s="78">
        <v>18882.161084813895</v>
      </c>
      <c r="M642" s="78">
        <v>47342.620550781234</v>
      </c>
      <c r="N642" s="78">
        <v>18117.073855468745</v>
      </c>
      <c r="O642" s="78">
        <v>78281.392187500052</v>
      </c>
      <c r="P642" s="78">
        <v>3167.5448055088459</v>
      </c>
      <c r="Q642" s="78">
        <v>36.376387596130371</v>
      </c>
      <c r="R642" s="78">
        <v>8227.7259399414015</v>
      </c>
      <c r="S642" s="78">
        <v>63855.268567382809</v>
      </c>
      <c r="T642" s="78">
        <v>24718.327378906255</v>
      </c>
      <c r="U642" s="78">
        <v>11146.911429687501</v>
      </c>
      <c r="V642" s="78">
        <v>95184.773373214164</v>
      </c>
      <c r="W642" s="78">
        <v>7144.2393310546895</v>
      </c>
      <c r="X642" s="78">
        <v>25669.965396632313</v>
      </c>
      <c r="Y642" s="78">
        <v>20529.199593750007</v>
      </c>
      <c r="Z642" s="78">
        <v>381.16943359375023</v>
      </c>
      <c r="AA642" s="78">
        <v>43388.084210937457</v>
      </c>
      <c r="AB642" s="78">
        <v>43684.300441406253</v>
      </c>
      <c r="AC642" s="78">
        <v>44800.807128854802</v>
      </c>
      <c r="AD642" s="78">
        <v>52756.938156250028</v>
      </c>
      <c r="AE642" s="78">
        <v>14886.477548177054</v>
      </c>
      <c r="AF642" s="78">
        <v>18.064723968750002</v>
      </c>
      <c r="AG642" s="78">
        <v>33432.960632812501</v>
      </c>
      <c r="AH642" s="78">
        <v>57408.202765625028</v>
      </c>
      <c r="AI642" s="78">
        <v>18382.241308593751</v>
      </c>
      <c r="AJ642" s="78">
        <v>246.90152197265712</v>
      </c>
      <c r="AK642" s="78">
        <v>4023.5997177748486</v>
      </c>
      <c r="AL642" s="78">
        <v>25510.275488281259</v>
      </c>
      <c r="AM642" s="78">
        <v>33701.856734375011</v>
      </c>
      <c r="AN642" s="78">
        <v>6013.9037109374894</v>
      </c>
      <c r="AO642" s="78">
        <v>64972.408026367171</v>
      </c>
      <c r="AP642" s="78">
        <v>520.92911093164821</v>
      </c>
      <c r="AQ642" s="78">
        <v>96812.325308593659</v>
      </c>
      <c r="AR642" s="78">
        <v>79830.416236328121</v>
      </c>
      <c r="AS642" s="78">
        <v>68354.728796874988</v>
      </c>
      <c r="AT642" s="78">
        <v>23055.210160156261</v>
      </c>
      <c r="AU642" s="78">
        <v>89998.425124999936</v>
      </c>
      <c r="AV642" s="78">
        <v>35555.869730468774</v>
      </c>
      <c r="AW642" s="78">
        <v>3989.2215223510539</v>
      </c>
      <c r="AX642" s="78">
        <v>58513.936398925791</v>
      </c>
      <c r="AY642" s="78">
        <v>109321.76573828128</v>
      </c>
    </row>
    <row r="643" spans="1:51" x14ac:dyDescent="0.25">
      <c r="A643" s="89">
        <v>43643</v>
      </c>
      <c r="B643" s="90">
        <v>18</v>
      </c>
      <c r="C643" s="78">
        <v>61881.072199218695</v>
      </c>
      <c r="D643" s="78">
        <v>57844.592011718792</v>
      </c>
      <c r="E643" s="78">
        <v>31882.123242187492</v>
      </c>
      <c r="F643" s="78">
        <v>105423.50390625001</v>
      </c>
      <c r="G643" s="78">
        <v>48057.707547885599</v>
      </c>
      <c r="H643" s="78">
        <v>9159.9966406249932</v>
      </c>
      <c r="I643" s="78">
        <v>54579.178384765612</v>
      </c>
      <c r="J643" s="78">
        <v>108.3296775817871</v>
      </c>
      <c r="K643" s="78">
        <v>31863.143847656243</v>
      </c>
      <c r="L643" s="78">
        <v>17648.111875829538</v>
      </c>
      <c r="M643" s="78">
        <v>42847.328101562474</v>
      </c>
      <c r="N643" s="78">
        <v>18878.654355468756</v>
      </c>
      <c r="O643" s="78">
        <v>77171.640929687463</v>
      </c>
      <c r="P643" s="78">
        <v>2958.8202927758316</v>
      </c>
      <c r="Q643" s="78">
        <v>36.219781875610359</v>
      </c>
      <c r="R643" s="78">
        <v>9148.4888916015661</v>
      </c>
      <c r="S643" s="78">
        <v>65497.66969140627</v>
      </c>
      <c r="T643" s="78">
        <v>25709.1299921875</v>
      </c>
      <c r="U643" s="78">
        <v>11722.339119140621</v>
      </c>
      <c r="V643" s="78">
        <v>101976.01497477668</v>
      </c>
      <c r="W643" s="78">
        <v>6970.3631347656101</v>
      </c>
      <c r="X643" s="78">
        <v>26451.959994696921</v>
      </c>
      <c r="Y643" s="78">
        <v>17401.155242187499</v>
      </c>
      <c r="Z643" s="78">
        <v>328.54698944091797</v>
      </c>
      <c r="AA643" s="78">
        <v>43784.211146484384</v>
      </c>
      <c r="AB643" s="78">
        <v>41495.70339453128</v>
      </c>
      <c r="AC643" s="78">
        <v>45581.742755818857</v>
      </c>
      <c r="AD643" s="78">
        <v>57333.739109375012</v>
      </c>
      <c r="AE643" s="78">
        <v>15089.95599153647</v>
      </c>
      <c r="AF643" s="78">
        <v>18.064723968750002</v>
      </c>
      <c r="AG643" s="78">
        <v>34440.961109374999</v>
      </c>
      <c r="AH643" s="78">
        <v>61748.379515625034</v>
      </c>
      <c r="AI643" s="78">
        <v>18213.448535156251</v>
      </c>
      <c r="AJ643" s="78">
        <v>208.19272900390564</v>
      </c>
      <c r="AK643" s="78">
        <v>3547.3440980461387</v>
      </c>
      <c r="AL643" s="78">
        <v>27851.992673828121</v>
      </c>
      <c r="AM643" s="78">
        <v>34884.736705078103</v>
      </c>
      <c r="AN643" s="78">
        <v>6854.9950195312504</v>
      </c>
      <c r="AO643" s="78">
        <v>65918.199650390583</v>
      </c>
      <c r="AP643" s="78">
        <v>327.4302639238656</v>
      </c>
      <c r="AQ643" s="78">
        <v>94677.623250000048</v>
      </c>
      <c r="AR643" s="78">
        <v>79629.138679687472</v>
      </c>
      <c r="AS643" s="78">
        <v>71100.070593750032</v>
      </c>
      <c r="AT643" s="78">
        <v>23072.234644531261</v>
      </c>
      <c r="AU643" s="78">
        <v>91944.540300781315</v>
      </c>
      <c r="AV643" s="78">
        <v>37160.807187500002</v>
      </c>
      <c r="AW643" s="78">
        <v>4513.7454825004525</v>
      </c>
      <c r="AX643" s="78">
        <v>62841.112680664068</v>
      </c>
      <c r="AY643" s="78">
        <v>106720.52467187507</v>
      </c>
    </row>
    <row r="644" spans="1:51" x14ac:dyDescent="0.25">
      <c r="A644" s="89">
        <v>43643</v>
      </c>
      <c r="B644" s="90">
        <v>19</v>
      </c>
      <c r="C644" s="78">
        <v>60767.663648437461</v>
      </c>
      <c r="D644" s="78">
        <v>58091.709207031199</v>
      </c>
      <c r="E644" s="78">
        <v>33536.730273437504</v>
      </c>
      <c r="F644" s="78">
        <v>108814.07785937501</v>
      </c>
      <c r="G644" s="78">
        <v>49488.28630859375</v>
      </c>
      <c r="H644" s="78">
        <v>6962.3773242187517</v>
      </c>
      <c r="I644" s="78">
        <v>51940.664738281237</v>
      </c>
      <c r="J644" s="78">
        <v>125.0830192565918</v>
      </c>
      <c r="K644" s="78">
        <v>31427.948486328129</v>
      </c>
      <c r="L644" s="78">
        <v>16614.26984360295</v>
      </c>
      <c r="M644" s="78">
        <v>37216.675347656223</v>
      </c>
      <c r="N644" s="78">
        <v>20880.70703125</v>
      </c>
      <c r="O644" s="78">
        <v>75404.275080078121</v>
      </c>
      <c r="P644" s="78">
        <v>2963.2601416015705</v>
      </c>
      <c r="Q644" s="78">
        <v>36.102936744689949</v>
      </c>
      <c r="R644" s="78">
        <v>10584.31621093751</v>
      </c>
      <c r="S644" s="78">
        <v>69669.067171875024</v>
      </c>
      <c r="T644" s="78">
        <v>26618.2607890625</v>
      </c>
      <c r="U644" s="78">
        <v>12732.403316406249</v>
      </c>
      <c r="V644" s="78">
        <v>110764.29159977662</v>
      </c>
      <c r="W644" s="78">
        <v>6852.1378173828098</v>
      </c>
      <c r="X644" s="78">
        <v>26858.152484374994</v>
      </c>
      <c r="Y644" s="78">
        <v>13894.146519531252</v>
      </c>
      <c r="Z644" s="78">
        <v>319.27806091308594</v>
      </c>
      <c r="AA644" s="78">
        <v>45066.10094921878</v>
      </c>
      <c r="AB644" s="78">
        <v>37214.139562499986</v>
      </c>
      <c r="AC644" s="78">
        <v>47260.873877802092</v>
      </c>
      <c r="AD644" s="78">
        <v>62620.365289062538</v>
      </c>
      <c r="AE644" s="78">
        <v>15407.996972005241</v>
      </c>
      <c r="AF644" s="78">
        <v>18.064723968750002</v>
      </c>
      <c r="AG644" s="78">
        <v>35564.308085937482</v>
      </c>
      <c r="AH644" s="78">
        <v>71794.815148437556</v>
      </c>
      <c r="AI644" s="78">
        <v>17483.674316406246</v>
      </c>
      <c r="AJ644" s="78">
        <v>155.19725732421887</v>
      </c>
      <c r="AK644" s="78">
        <v>3569.8208349609345</v>
      </c>
      <c r="AL644" s="78">
        <v>31497.137117187493</v>
      </c>
      <c r="AM644" s="78">
        <v>36522.290066406254</v>
      </c>
      <c r="AN644" s="78">
        <v>8109.9000488281308</v>
      </c>
      <c r="AO644" s="78">
        <v>66685.31784179683</v>
      </c>
      <c r="AP644" s="78">
        <v>482.27965700000004</v>
      </c>
      <c r="AQ644" s="78">
        <v>89038.759154296815</v>
      </c>
      <c r="AR644" s="78">
        <v>76859.052894531298</v>
      </c>
      <c r="AS644" s="78">
        <v>77060.947902343745</v>
      </c>
      <c r="AT644" s="78">
        <v>22075.777601562506</v>
      </c>
      <c r="AU644" s="78">
        <v>94378.989699218713</v>
      </c>
      <c r="AV644" s="78">
        <v>42429.700160156237</v>
      </c>
      <c r="AW644" s="78">
        <v>5387.3538055610752</v>
      </c>
      <c r="AX644" s="78">
        <v>70901.668842773433</v>
      </c>
      <c r="AY644" s="78">
        <v>96610.286062499916</v>
      </c>
    </row>
    <row r="645" spans="1:51" x14ac:dyDescent="0.25">
      <c r="A645" s="89">
        <v>43643</v>
      </c>
      <c r="B645" s="90">
        <v>20</v>
      </c>
      <c r="C645" s="78">
        <v>59405.532941406258</v>
      </c>
      <c r="D645" s="78">
        <v>58936.667625000024</v>
      </c>
      <c r="E645" s="78">
        <v>34692.946679687499</v>
      </c>
      <c r="F645" s="78">
        <v>110252.09344531244</v>
      </c>
      <c r="G645" s="78">
        <v>51707.664144531205</v>
      </c>
      <c r="H645" s="78">
        <v>6536.005712890621</v>
      </c>
      <c r="I645" s="78">
        <v>49789.733511718769</v>
      </c>
      <c r="J645" s="78">
        <v>132.02678108215332</v>
      </c>
      <c r="K645" s="78">
        <v>31560.842187499991</v>
      </c>
      <c r="L645" s="78">
        <v>16335.041658056098</v>
      </c>
      <c r="M645" s="78">
        <v>36276.822525390649</v>
      </c>
      <c r="N645" s="78">
        <v>21241.200679687499</v>
      </c>
      <c r="O645" s="78">
        <v>74991.745992187469</v>
      </c>
      <c r="P645" s="78">
        <v>3147.0704863281298</v>
      </c>
      <c r="Q645" s="78">
        <v>35.95831298828125</v>
      </c>
      <c r="R645" s="78">
        <v>11422.597216796892</v>
      </c>
      <c r="S645" s="78">
        <v>72842.086394531274</v>
      </c>
      <c r="T645" s="78">
        <v>26439.350226562499</v>
      </c>
      <c r="U645" s="78">
        <v>12969.876806640619</v>
      </c>
      <c r="V645" s="78">
        <v>116766.50424040171</v>
      </c>
      <c r="W645" s="78">
        <v>6453.9484375000002</v>
      </c>
      <c r="X645" s="78">
        <v>26066.55452343752</v>
      </c>
      <c r="Y645" s="78">
        <v>14101.294499999996</v>
      </c>
      <c r="Z645" s="78">
        <v>297.96757507324219</v>
      </c>
      <c r="AA645" s="78">
        <v>45949.56414648443</v>
      </c>
      <c r="AB645" s="78">
        <v>35061.643687500029</v>
      </c>
      <c r="AC645" s="78">
        <v>47373.679194653378</v>
      </c>
      <c r="AD645" s="78">
        <v>66245.454460937486</v>
      </c>
      <c r="AE645" s="78">
        <v>15297.689899739595</v>
      </c>
      <c r="AF645" s="78">
        <v>18.064723968750002</v>
      </c>
      <c r="AG645" s="78">
        <v>37216.714992187495</v>
      </c>
      <c r="AH645" s="78">
        <v>77355.938226562517</v>
      </c>
      <c r="AI645" s="78">
        <v>17492.24853515625</v>
      </c>
      <c r="AJ645" s="78">
        <v>123.53593041992201</v>
      </c>
      <c r="AK645" s="78">
        <v>3736.6080712890598</v>
      </c>
      <c r="AL645" s="78">
        <v>33759.287312500004</v>
      </c>
      <c r="AM645" s="78">
        <v>38095.02962500001</v>
      </c>
      <c r="AN645" s="78">
        <v>8988.2492187499993</v>
      </c>
      <c r="AO645" s="78">
        <v>67403.167754882787</v>
      </c>
      <c r="AP645" s="78">
        <v>509.39263299999999</v>
      </c>
      <c r="AQ645" s="78">
        <v>84430.810550781316</v>
      </c>
      <c r="AR645" s="78">
        <v>76233.41526757821</v>
      </c>
      <c r="AS645" s="78">
        <v>81912.346996093736</v>
      </c>
      <c r="AT645" s="78">
        <v>21359.433476562495</v>
      </c>
      <c r="AU645" s="78">
        <v>97571.764621093724</v>
      </c>
      <c r="AV645" s="78">
        <v>46182.776902343743</v>
      </c>
      <c r="AW645" s="78">
        <v>5931.740584262855</v>
      </c>
      <c r="AX645" s="78">
        <v>75169.746289062474</v>
      </c>
      <c r="AY645" s="78">
        <v>88320.235230468708</v>
      </c>
    </row>
    <row r="646" spans="1:51" x14ac:dyDescent="0.25">
      <c r="A646" s="89">
        <v>43643</v>
      </c>
      <c r="B646" s="90">
        <v>21</v>
      </c>
      <c r="C646" s="78">
        <v>57062.502863281232</v>
      </c>
      <c r="D646" s="78">
        <v>59877.753140625035</v>
      </c>
      <c r="E646" s="78">
        <v>35575.20195312499</v>
      </c>
      <c r="F646" s="78">
        <v>108961.37700000008</v>
      </c>
      <c r="G646" s="78">
        <v>50946.971195312522</v>
      </c>
      <c r="H646" s="78">
        <v>6505.0470898437588</v>
      </c>
      <c r="I646" s="78">
        <v>48817.66381640629</v>
      </c>
      <c r="J646" s="78">
        <v>133.96477508544919</v>
      </c>
      <c r="K646" s="78">
        <v>32178.295312499995</v>
      </c>
      <c r="L646" s="78">
        <v>16537.657055517055</v>
      </c>
      <c r="M646" s="78">
        <v>36607.17473242186</v>
      </c>
      <c r="N646" s="78">
        <v>20728.048234375005</v>
      </c>
      <c r="O646" s="78">
        <v>76106.353263671946</v>
      </c>
      <c r="P646" s="78">
        <v>3234.0955947265597</v>
      </c>
      <c r="Q646" s="78">
        <v>35.50429248809813</v>
      </c>
      <c r="R646" s="78">
        <v>11955.139965820321</v>
      </c>
      <c r="S646" s="78">
        <v>75146.385621093694</v>
      </c>
      <c r="T646" s="78">
        <v>26091.822529296882</v>
      </c>
      <c r="U646" s="78">
        <v>12636.88980078126</v>
      </c>
      <c r="V646" s="78">
        <v>120093.92264665167</v>
      </c>
      <c r="W646" s="78">
        <v>6517.2961425781086</v>
      </c>
      <c r="X646" s="78">
        <v>24448.338328124988</v>
      </c>
      <c r="Y646" s="78">
        <v>14611.760296875002</v>
      </c>
      <c r="Z646" s="78">
        <v>314.47164154052729</v>
      </c>
      <c r="AA646" s="78">
        <v>47148.879558593784</v>
      </c>
      <c r="AB646" s="78">
        <v>33041.189933593749</v>
      </c>
      <c r="AC646" s="78">
        <v>46751.638414709618</v>
      </c>
      <c r="AD646" s="78">
        <v>69334.004406250009</v>
      </c>
      <c r="AE646" s="78">
        <v>15580.278571614595</v>
      </c>
      <c r="AF646" s="78">
        <v>18.064723968750002</v>
      </c>
      <c r="AG646" s="78">
        <v>38680.109554687493</v>
      </c>
      <c r="AH646" s="78">
        <v>80055.907007812493</v>
      </c>
      <c r="AI646" s="78">
        <v>17590.8623046875</v>
      </c>
      <c r="AJ646" s="78">
        <v>78.613092041014852</v>
      </c>
      <c r="AK646" s="78">
        <v>3785.5159277343801</v>
      </c>
      <c r="AL646" s="78">
        <v>34925.864546874996</v>
      </c>
      <c r="AM646" s="78">
        <v>37464.817445312496</v>
      </c>
      <c r="AN646" s="78">
        <v>9543.23779296875</v>
      </c>
      <c r="AO646" s="78">
        <v>67564.600558593738</v>
      </c>
      <c r="AP646" s="78">
        <v>524.16954999999996</v>
      </c>
      <c r="AQ646" s="78">
        <v>77040.613625000013</v>
      </c>
      <c r="AR646" s="78">
        <v>77202.066470703096</v>
      </c>
      <c r="AS646" s="78">
        <v>84902.839617187507</v>
      </c>
      <c r="AT646" s="78">
        <v>20905.341476562506</v>
      </c>
      <c r="AU646" s="78">
        <v>100578.93400781257</v>
      </c>
      <c r="AV646" s="78">
        <v>48133.029546874997</v>
      </c>
      <c r="AW646" s="78">
        <v>6234.4055653846754</v>
      </c>
      <c r="AX646" s="78">
        <v>77686.586435546866</v>
      </c>
      <c r="AY646" s="78">
        <v>81301.013996093767</v>
      </c>
    </row>
    <row r="647" spans="1:51" x14ac:dyDescent="0.25">
      <c r="A647" s="89">
        <v>43643</v>
      </c>
      <c r="B647" s="90">
        <v>22</v>
      </c>
      <c r="C647" s="78">
        <v>54547.066468750025</v>
      </c>
      <c r="D647" s="78">
        <v>59481.204894531213</v>
      </c>
      <c r="E647" s="78">
        <v>35311.328164062477</v>
      </c>
      <c r="F647" s="78">
        <v>103984.36304687501</v>
      </c>
      <c r="G647" s="78">
        <v>50562.257796874997</v>
      </c>
      <c r="H647" s="78">
        <v>6487.939541015623</v>
      </c>
      <c r="I647" s="78">
        <v>46109.040611328106</v>
      </c>
      <c r="J647" s="78">
        <v>138.08744049072268</v>
      </c>
      <c r="K647" s="78">
        <v>32209.279150390616</v>
      </c>
      <c r="L647" s="78">
        <v>17681.791170751425</v>
      </c>
      <c r="M647" s="78">
        <v>38582.513929687513</v>
      </c>
      <c r="N647" s="78">
        <v>19630.233765624998</v>
      </c>
      <c r="O647" s="78">
        <v>74794.390857421837</v>
      </c>
      <c r="P647" s="78">
        <v>3100.0760996093704</v>
      </c>
      <c r="Q647" s="78">
        <v>35.124699592590332</v>
      </c>
      <c r="R647" s="78">
        <v>12135.459155273438</v>
      </c>
      <c r="S647" s="78">
        <v>76351.764363281269</v>
      </c>
      <c r="T647" s="78">
        <v>24263.696257812506</v>
      </c>
      <c r="U647" s="78">
        <v>12156.44196289062</v>
      </c>
      <c r="V647" s="78">
        <v>119869.17997477675</v>
      </c>
      <c r="W647" s="78">
        <v>6411.8283447265603</v>
      </c>
      <c r="X647" s="78">
        <v>23312.121050781261</v>
      </c>
      <c r="Y647" s="78">
        <v>16273.310703125002</v>
      </c>
      <c r="Z647" s="78">
        <v>309.00616455078131</v>
      </c>
      <c r="AA647" s="78">
        <v>47654.717054687455</v>
      </c>
      <c r="AB647" s="78">
        <v>30611.692488281227</v>
      </c>
      <c r="AC647" s="78">
        <v>44712.508857354005</v>
      </c>
      <c r="AD647" s="78">
        <v>69700.174765624921</v>
      </c>
      <c r="AE647" s="78">
        <v>15449.770569661474</v>
      </c>
      <c r="AF647" s="78">
        <v>18.064723968750002</v>
      </c>
      <c r="AG647" s="78">
        <v>38617.577976562505</v>
      </c>
      <c r="AH647" s="78">
        <v>80848.820914062468</v>
      </c>
      <c r="AI647" s="78">
        <v>16861.648242187501</v>
      </c>
      <c r="AJ647" s="78">
        <v>64.964981689452713</v>
      </c>
      <c r="AK647" s="78">
        <v>3832.8275756835897</v>
      </c>
      <c r="AL647" s="78">
        <v>35338.803390624991</v>
      </c>
      <c r="AM647" s="78">
        <v>37194.737800781229</v>
      </c>
      <c r="AN647" s="78">
        <v>9544.5331054687449</v>
      </c>
      <c r="AO647" s="78">
        <v>66783.478553711</v>
      </c>
      <c r="AP647" s="78">
        <v>456.172729</v>
      </c>
      <c r="AQ647" s="78">
        <v>72335.564107421858</v>
      </c>
      <c r="AR647" s="78">
        <v>77386.282861328102</v>
      </c>
      <c r="AS647" s="78">
        <v>85037.204894531256</v>
      </c>
      <c r="AT647" s="78">
        <v>21208.551156249996</v>
      </c>
      <c r="AU647" s="78">
        <v>100339.34768359372</v>
      </c>
      <c r="AV647" s="78">
        <v>48969.672144531243</v>
      </c>
      <c r="AW647" s="78">
        <v>6315.7114057468407</v>
      </c>
      <c r="AX647" s="78">
        <v>77833.476972656266</v>
      </c>
      <c r="AY647" s="78">
        <v>76264.326082031243</v>
      </c>
    </row>
    <row r="648" spans="1:51" x14ac:dyDescent="0.25">
      <c r="A648" s="89">
        <v>43643</v>
      </c>
      <c r="B648" s="90">
        <v>23</v>
      </c>
      <c r="C648" s="78">
        <v>49044.174628906272</v>
      </c>
      <c r="D648" s="78">
        <v>55363.290273437473</v>
      </c>
      <c r="E648" s="78">
        <v>32038.839062499974</v>
      </c>
      <c r="F648" s="78">
        <v>92404.422730468781</v>
      </c>
      <c r="G648" s="78">
        <v>46128.05781640629</v>
      </c>
      <c r="H648" s="78">
        <v>6148.2628808593854</v>
      </c>
      <c r="I648" s="78">
        <v>41856.30453613284</v>
      </c>
      <c r="J648" s="78">
        <v>128.5431289672851</v>
      </c>
      <c r="K648" s="78">
        <v>29443.124951171874</v>
      </c>
      <c r="L648" s="78">
        <v>16877.260121923293</v>
      </c>
      <c r="M648" s="78">
        <v>37752.898212890599</v>
      </c>
      <c r="N648" s="78">
        <v>17651.077503906261</v>
      </c>
      <c r="O648" s="78">
        <v>69269.94530273437</v>
      </c>
      <c r="P648" s="78">
        <v>2850.8713066406194</v>
      </c>
      <c r="Q648" s="78">
        <v>34.973547935485854</v>
      </c>
      <c r="R648" s="78">
        <v>11351.321813964845</v>
      </c>
      <c r="S648" s="78">
        <v>71660.054136718711</v>
      </c>
      <c r="T648" s="78">
        <v>21519.873955078125</v>
      </c>
      <c r="U648" s="78">
        <v>10987.92987890624</v>
      </c>
      <c r="V648" s="78">
        <v>110037.53903727676</v>
      </c>
      <c r="W648" s="78">
        <v>6106.1881103515607</v>
      </c>
      <c r="X648" s="78">
        <v>22041.947304687503</v>
      </c>
      <c r="Y648" s="78">
        <v>14866.725488281249</v>
      </c>
      <c r="Z648" s="78">
        <v>301.46981048583973</v>
      </c>
      <c r="AA648" s="78">
        <v>43992.100923828148</v>
      </c>
      <c r="AB648" s="78">
        <v>27098.150714843759</v>
      </c>
      <c r="AC648" s="78">
        <v>40370.437593583505</v>
      </c>
      <c r="AD648" s="78">
        <v>64586.149664062534</v>
      </c>
      <c r="AE648" s="78">
        <v>14592.052485677099</v>
      </c>
      <c r="AF648" s="78">
        <v>18.064723968750002</v>
      </c>
      <c r="AG648" s="78">
        <v>35724.364429687514</v>
      </c>
      <c r="AH648" s="78">
        <v>76740.46349999994</v>
      </c>
      <c r="AI648" s="78">
        <v>14931.777441406262</v>
      </c>
      <c r="AJ648" s="78">
        <v>62.514517822265219</v>
      </c>
      <c r="AK648" s="78">
        <v>3789.9958666992193</v>
      </c>
      <c r="AL648" s="78">
        <v>32830.779396484351</v>
      </c>
      <c r="AM648" s="78">
        <v>34165.91428515625</v>
      </c>
      <c r="AN648" s="78">
        <v>8806.1208007812456</v>
      </c>
      <c r="AO648" s="78">
        <v>61761.899848144552</v>
      </c>
      <c r="AP648" s="78">
        <v>436.63342799999998</v>
      </c>
      <c r="AQ648" s="78">
        <v>65375.823449218711</v>
      </c>
      <c r="AR648" s="78">
        <v>72361.502402343787</v>
      </c>
      <c r="AS648" s="78">
        <v>79012.035277343763</v>
      </c>
      <c r="AT648" s="78">
        <v>19595.682898437517</v>
      </c>
      <c r="AU648" s="78">
        <v>92944.485414062525</v>
      </c>
      <c r="AV648" s="78">
        <v>46120.481816406267</v>
      </c>
      <c r="AW648" s="78">
        <v>5923.7514230495508</v>
      </c>
      <c r="AX648" s="78">
        <v>73034.470815429624</v>
      </c>
      <c r="AY648" s="78">
        <v>69565.357017578237</v>
      </c>
    </row>
    <row r="649" spans="1:51" x14ac:dyDescent="0.25">
      <c r="A649" s="89">
        <v>43643</v>
      </c>
      <c r="B649" s="90">
        <v>24</v>
      </c>
      <c r="C649" s="78">
        <v>43367.347837890615</v>
      </c>
      <c r="D649" s="78">
        <v>49285.970656249992</v>
      </c>
      <c r="E649" s="78">
        <v>27698.743984375011</v>
      </c>
      <c r="F649" s="78">
        <v>80665.776445312527</v>
      </c>
      <c r="G649" s="78">
        <v>40402.188226562481</v>
      </c>
      <c r="H649" s="78">
        <v>6430.8789160156302</v>
      </c>
      <c r="I649" s="78">
        <v>36824.573753906239</v>
      </c>
      <c r="J649" s="78">
        <v>103.8787593841553</v>
      </c>
      <c r="K649" s="78">
        <v>26252.57495117189</v>
      </c>
      <c r="L649" s="78">
        <v>15226.765716649848</v>
      </c>
      <c r="M649" s="78">
        <v>35816.102445312485</v>
      </c>
      <c r="N649" s="78">
        <v>15217.754650390627</v>
      </c>
      <c r="O649" s="78">
        <v>61342.582933593752</v>
      </c>
      <c r="P649" s="78">
        <v>2693.4739716796912</v>
      </c>
      <c r="Q649" s="78">
        <v>35.079405784606934</v>
      </c>
      <c r="R649" s="78">
        <v>9726.4117187500033</v>
      </c>
      <c r="S649" s="78">
        <v>62830.431117187531</v>
      </c>
      <c r="T649" s="78">
        <v>18774.245271484389</v>
      </c>
      <c r="U649" s="78">
        <v>9614.4305078124999</v>
      </c>
      <c r="V649" s="78">
        <v>95822.191720870411</v>
      </c>
      <c r="W649" s="78">
        <v>5674.5502441406306</v>
      </c>
      <c r="X649" s="78">
        <v>19056.247656250016</v>
      </c>
      <c r="Y649" s="78">
        <v>14219.827000000001</v>
      </c>
      <c r="Z649" s="78">
        <v>278.49429321289068</v>
      </c>
      <c r="AA649" s="78">
        <v>38715.805624999994</v>
      </c>
      <c r="AB649" s="78">
        <v>24422.69353710939</v>
      </c>
      <c r="AC649" s="78">
        <v>35474.256048221156</v>
      </c>
      <c r="AD649" s="78">
        <v>55760.822859374974</v>
      </c>
      <c r="AE649" s="78">
        <v>12964.750323567729</v>
      </c>
      <c r="AF649" s="78">
        <v>18.064723968750002</v>
      </c>
      <c r="AG649" s="78">
        <v>31677.835195312509</v>
      </c>
      <c r="AH649" s="78">
        <v>65192.041585937593</v>
      </c>
      <c r="AI649" s="78">
        <v>13276.79208984375</v>
      </c>
      <c r="AJ649" s="78">
        <v>68.590727294920868</v>
      </c>
      <c r="AK649" s="78">
        <v>3492.7859594726556</v>
      </c>
      <c r="AL649" s="78">
        <v>28122.209015624994</v>
      </c>
      <c r="AM649" s="78">
        <v>29485.499320312487</v>
      </c>
      <c r="AN649" s="78">
        <v>7340.0918457031312</v>
      </c>
      <c r="AO649" s="78">
        <v>54538.573122558577</v>
      </c>
      <c r="AP649" s="78">
        <v>470.64436000000001</v>
      </c>
      <c r="AQ649" s="78">
        <v>58419.665953125026</v>
      </c>
      <c r="AR649" s="78">
        <v>64029.174884765649</v>
      </c>
      <c r="AS649" s="78">
        <v>68600.597791015651</v>
      </c>
      <c r="AT649" s="78">
        <v>18041.385457031254</v>
      </c>
      <c r="AU649" s="78">
        <v>81312.225902343751</v>
      </c>
      <c r="AV649" s="78">
        <v>39763.268476562509</v>
      </c>
      <c r="AW649" s="78">
        <v>7465.0144707716117</v>
      </c>
      <c r="AX649" s="78">
        <v>63233.053161621094</v>
      </c>
      <c r="AY649" s="78">
        <v>61915.578273437553</v>
      </c>
    </row>
    <row r="650" spans="1:51" x14ac:dyDescent="0.25">
      <c r="A650" s="89">
        <v>43644</v>
      </c>
      <c r="B650" s="90">
        <v>1</v>
      </c>
      <c r="C650" s="78">
        <v>37586.256324218783</v>
      </c>
      <c r="D650" s="78">
        <v>40894.578429687499</v>
      </c>
      <c r="E650" s="78">
        <v>22820.089130859396</v>
      </c>
      <c r="F650" s="78">
        <v>67251.068218749933</v>
      </c>
      <c r="G650" s="78">
        <v>32714.240005859381</v>
      </c>
      <c r="H650" s="78">
        <v>6215.5471191406305</v>
      </c>
      <c r="I650" s="78">
        <v>31057.509822753902</v>
      </c>
      <c r="J650" s="78">
        <v>86.5238227844238</v>
      </c>
      <c r="K650" s="78">
        <v>21672.395849609395</v>
      </c>
      <c r="L650" s="78">
        <v>13754.622420751413</v>
      </c>
      <c r="M650" s="78">
        <v>33055.21981640625</v>
      </c>
      <c r="N650" s="78">
        <v>13238.334953125011</v>
      </c>
      <c r="O650" s="78">
        <v>50817.734657226523</v>
      </c>
      <c r="P650" s="78">
        <v>2620.8343496093698</v>
      </c>
      <c r="Q650" s="78">
        <v>35.328126907348633</v>
      </c>
      <c r="R650" s="78">
        <v>7600.8917724609437</v>
      </c>
      <c r="S650" s="78">
        <v>51578.439394531299</v>
      </c>
      <c r="T650" s="78">
        <v>16344.433476562484</v>
      </c>
      <c r="U650" s="78">
        <v>8329.740350585942</v>
      </c>
      <c r="V650" s="78">
        <v>77766.515634932948</v>
      </c>
      <c r="W650" s="78">
        <v>5110.3055664062513</v>
      </c>
      <c r="X650" s="78">
        <v>16248.023640624988</v>
      </c>
      <c r="Y650" s="78">
        <v>13711.660781250001</v>
      </c>
      <c r="Z650" s="78">
        <v>433.19387332763654</v>
      </c>
      <c r="AA650" s="78">
        <v>31291.663283203139</v>
      </c>
      <c r="AB650" s="78">
        <v>21244.525687500041</v>
      </c>
      <c r="AC650" s="78">
        <v>30797.642077388817</v>
      </c>
      <c r="AD650" s="78">
        <v>44484.670187500007</v>
      </c>
      <c r="AE650" s="78">
        <v>11166.223373372399</v>
      </c>
      <c r="AF650" s="78">
        <v>18.064723968750002</v>
      </c>
      <c r="AG650" s="78">
        <v>25494.9181484375</v>
      </c>
      <c r="AH650" s="78">
        <v>50610.430546874959</v>
      </c>
      <c r="AI650" s="78">
        <v>11374.297558593749</v>
      </c>
      <c r="AJ650" s="78">
        <v>63.747075683594204</v>
      </c>
      <c r="AK650" s="78">
        <v>3408.005124511717</v>
      </c>
      <c r="AL650" s="78">
        <v>22226.671468749995</v>
      </c>
      <c r="AM650" s="78">
        <v>24128.235316406281</v>
      </c>
      <c r="AN650" s="78">
        <v>5312.6476562499993</v>
      </c>
      <c r="AO650" s="78">
        <v>45350.101570312516</v>
      </c>
      <c r="AP650" s="78">
        <v>520.85669699999994</v>
      </c>
      <c r="AQ650" s="78">
        <v>51044.376352539031</v>
      </c>
      <c r="AR650" s="78">
        <v>52670.384537109399</v>
      </c>
      <c r="AS650" s="78">
        <v>54746.249263671874</v>
      </c>
      <c r="AT650" s="78">
        <v>16300.192570312493</v>
      </c>
      <c r="AU650" s="78">
        <v>66392.920726562515</v>
      </c>
      <c r="AV650" s="78">
        <v>31642.935980468756</v>
      </c>
      <c r="AW650" s="78">
        <v>7372.615499321947</v>
      </c>
      <c r="AX650" s="78">
        <v>50031.43055175781</v>
      </c>
      <c r="AY650" s="78">
        <v>54424.995503906306</v>
      </c>
    </row>
    <row r="651" spans="1:51" x14ac:dyDescent="0.25">
      <c r="A651" s="89">
        <v>43644</v>
      </c>
      <c r="B651" s="90">
        <v>2</v>
      </c>
      <c r="C651" s="78">
        <v>33266.209080078188</v>
      </c>
      <c r="D651" s="78">
        <v>34295.755757812469</v>
      </c>
      <c r="E651" s="78">
        <v>19454.025546875026</v>
      </c>
      <c r="F651" s="78">
        <v>58654.965062500014</v>
      </c>
      <c r="G651" s="78">
        <v>25591.697972656253</v>
      </c>
      <c r="H651" s="78">
        <v>6322.5824218750031</v>
      </c>
      <c r="I651" s="78">
        <v>26523.648010742174</v>
      </c>
      <c r="J651" s="78">
        <v>74.285598754882699</v>
      </c>
      <c r="K651" s="78">
        <v>18010.001171875003</v>
      </c>
      <c r="L651" s="78">
        <v>12711.82847446234</v>
      </c>
      <c r="M651" s="78">
        <v>31636.045105468755</v>
      </c>
      <c r="N651" s="78">
        <v>11933.546400390635</v>
      </c>
      <c r="O651" s="78">
        <v>42913.496887695277</v>
      </c>
      <c r="P651" s="78">
        <v>2221.7431406249998</v>
      </c>
      <c r="Q651" s="78">
        <v>35.722100257873542</v>
      </c>
      <c r="R651" s="78">
        <v>5994.1838623046824</v>
      </c>
      <c r="S651" s="78">
        <v>41995.432988281253</v>
      </c>
      <c r="T651" s="78">
        <v>14688.955697265617</v>
      </c>
      <c r="U651" s="78">
        <v>7487.0581542968794</v>
      </c>
      <c r="V651" s="78">
        <v>63724.177603682961</v>
      </c>
      <c r="W651" s="78">
        <v>4525.1796386718797</v>
      </c>
      <c r="X651" s="78">
        <v>15217.965410156236</v>
      </c>
      <c r="Y651" s="78">
        <v>11551.996023437496</v>
      </c>
      <c r="Z651" s="78">
        <v>412.72103924560543</v>
      </c>
      <c r="AA651" s="78">
        <v>25813.233252929716</v>
      </c>
      <c r="AB651" s="78">
        <v>18807.065976562521</v>
      </c>
      <c r="AC651" s="78">
        <v>27629.178427233986</v>
      </c>
      <c r="AD651" s="78">
        <v>36397.111070312523</v>
      </c>
      <c r="AE651" s="78">
        <v>9716.9094173177109</v>
      </c>
      <c r="AF651" s="78">
        <v>18.064723968750002</v>
      </c>
      <c r="AG651" s="78">
        <v>20149.471980468748</v>
      </c>
      <c r="AH651" s="78">
        <v>39327.68590625003</v>
      </c>
      <c r="AI651" s="78">
        <v>9588.1035644531294</v>
      </c>
      <c r="AJ651" s="78">
        <v>66.235221191405998</v>
      </c>
      <c r="AK651" s="78">
        <v>3240.5463208007791</v>
      </c>
      <c r="AL651" s="78">
        <v>17326.727097656254</v>
      </c>
      <c r="AM651" s="78">
        <v>19893.051511718753</v>
      </c>
      <c r="AN651" s="78">
        <v>3896.07861328125</v>
      </c>
      <c r="AO651" s="78">
        <v>37623.607483886706</v>
      </c>
      <c r="AP651" s="78">
        <v>439.58691799999997</v>
      </c>
      <c r="AQ651" s="78">
        <v>44831.389953124948</v>
      </c>
      <c r="AR651" s="78">
        <v>44163.462017578138</v>
      </c>
      <c r="AS651" s="78">
        <v>43643.498128906227</v>
      </c>
      <c r="AT651" s="78">
        <v>14934.099019531239</v>
      </c>
      <c r="AU651" s="78">
        <v>55338.90203125</v>
      </c>
      <c r="AV651" s="78">
        <v>25459.937507812519</v>
      </c>
      <c r="AW651" s="78">
        <v>6493.0291328163239</v>
      </c>
      <c r="AX651" s="78">
        <v>39614.660456542973</v>
      </c>
      <c r="AY651" s="78">
        <v>49175.716800781163</v>
      </c>
    </row>
    <row r="652" spans="1:51" x14ac:dyDescent="0.25">
      <c r="A652" s="89">
        <v>43644</v>
      </c>
      <c r="B652" s="90">
        <v>3</v>
      </c>
      <c r="C652" s="78">
        <v>31083.284636718774</v>
      </c>
      <c r="D652" s="78">
        <v>30247.34245312498</v>
      </c>
      <c r="E652" s="78">
        <v>17572.57644531249</v>
      </c>
      <c r="F652" s="78">
        <v>53402.251656249951</v>
      </c>
      <c r="G652" s="78">
        <v>23010.079205078149</v>
      </c>
      <c r="H652" s="78">
        <v>6177.6690136718835</v>
      </c>
      <c r="I652" s="78">
        <v>24081.131662597636</v>
      </c>
      <c r="J652" s="78">
        <v>66.047135353088407</v>
      </c>
      <c r="K652" s="78">
        <v>16006.534033203116</v>
      </c>
      <c r="L652" s="78">
        <v>11996.793829931092</v>
      </c>
      <c r="M652" s="78">
        <v>30174.105181640633</v>
      </c>
      <c r="N652" s="78">
        <v>11513.741101562517</v>
      </c>
      <c r="O652" s="78">
        <v>38268.430132812493</v>
      </c>
      <c r="P652" s="78">
        <v>1772.9437265625011</v>
      </c>
      <c r="Q652" s="78">
        <v>34.917716979980469</v>
      </c>
      <c r="R652" s="78">
        <v>5177.0461303710936</v>
      </c>
      <c r="S652" s="78">
        <v>36409.077578125005</v>
      </c>
      <c r="T652" s="78">
        <v>13847.63351855468</v>
      </c>
      <c r="U652" s="78">
        <v>7081.036806640619</v>
      </c>
      <c r="V652" s="78">
        <v>55364.364486495469</v>
      </c>
      <c r="W652" s="78">
        <v>4283.0052246093801</v>
      </c>
      <c r="X652" s="78">
        <v>14577.081128906246</v>
      </c>
      <c r="Y652" s="78">
        <v>9959.1719843749961</v>
      </c>
      <c r="Z652" s="78">
        <v>417.52540219726569</v>
      </c>
      <c r="AA652" s="78">
        <v>22552.371824218753</v>
      </c>
      <c r="AB652" s="78">
        <v>17305.552330078135</v>
      </c>
      <c r="AC652" s="78">
        <v>25665.280251661756</v>
      </c>
      <c r="AD652" s="78">
        <v>31785.495980468768</v>
      </c>
      <c r="AE652" s="78">
        <v>8779.5870940755049</v>
      </c>
      <c r="AF652" s="78">
        <v>18.064723968750002</v>
      </c>
      <c r="AG652" s="78">
        <v>17578.310695312506</v>
      </c>
      <c r="AH652" s="78">
        <v>34070.840175781232</v>
      </c>
      <c r="AI652" s="78">
        <v>8724.1731445312471</v>
      </c>
      <c r="AJ652" s="78">
        <v>67.95939965820304</v>
      </c>
      <c r="AK652" s="78">
        <v>3157.6246826171882</v>
      </c>
      <c r="AL652" s="78">
        <v>14329.631152343754</v>
      </c>
      <c r="AM652" s="78">
        <v>17037.034890625011</v>
      </c>
      <c r="AN652" s="78">
        <v>3228.1770019531314</v>
      </c>
      <c r="AO652" s="78">
        <v>33116.853103027323</v>
      </c>
      <c r="AP652" s="78">
        <v>424.99261199999989</v>
      </c>
      <c r="AQ652" s="78">
        <v>41202.947907226531</v>
      </c>
      <c r="AR652" s="78">
        <v>38819.721742187525</v>
      </c>
      <c r="AS652" s="78">
        <v>37256.291042968769</v>
      </c>
      <c r="AT652" s="78">
        <v>14111.589363281248</v>
      </c>
      <c r="AU652" s="78">
        <v>49107.380660156276</v>
      </c>
      <c r="AV652" s="78">
        <v>22352.645148437485</v>
      </c>
      <c r="AW652" s="78">
        <v>4292.9249357692761</v>
      </c>
      <c r="AX652" s="78">
        <v>33281.314227294919</v>
      </c>
      <c r="AY652" s="78">
        <v>45857.112300781228</v>
      </c>
    </row>
    <row r="653" spans="1:51" x14ac:dyDescent="0.25">
      <c r="A653" s="89">
        <v>43644</v>
      </c>
      <c r="B653" s="90">
        <v>4</v>
      </c>
      <c r="C653" s="78">
        <v>29985.474443359355</v>
      </c>
      <c r="D653" s="78">
        <v>28245.796765624989</v>
      </c>
      <c r="E653" s="78">
        <v>16544.283867187503</v>
      </c>
      <c r="F653" s="78">
        <v>51266.97414062501</v>
      </c>
      <c r="G653" s="78">
        <v>20732.498976562463</v>
      </c>
      <c r="H653" s="78">
        <v>5910.4584960937309</v>
      </c>
      <c r="I653" s="78">
        <v>22837.907517578111</v>
      </c>
      <c r="J653" s="78">
        <v>65.164638519287095</v>
      </c>
      <c r="K653" s="78">
        <v>15066.642041015635</v>
      </c>
      <c r="L653" s="78">
        <v>11656.308532079536</v>
      </c>
      <c r="M653" s="78">
        <v>29894.592707031239</v>
      </c>
      <c r="N653" s="78">
        <v>11225.969324218751</v>
      </c>
      <c r="O653" s="78">
        <v>35917.224691406285</v>
      </c>
      <c r="P653" s="78">
        <v>2155.4025654296893</v>
      </c>
      <c r="Q653" s="78">
        <v>35.176257133483887</v>
      </c>
      <c r="R653" s="78">
        <v>4795.6775207519513</v>
      </c>
      <c r="S653" s="78">
        <v>33082.204299804704</v>
      </c>
      <c r="T653" s="78">
        <v>13622.900599609369</v>
      </c>
      <c r="U653" s="78">
        <v>6940.4287617187492</v>
      </c>
      <c r="V653" s="78">
        <v>51102.5821857142</v>
      </c>
      <c r="W653" s="78">
        <v>4062.5691162109501</v>
      </c>
      <c r="X653" s="78">
        <v>14250.619609374993</v>
      </c>
      <c r="Y653" s="78">
        <v>9433.4962695312497</v>
      </c>
      <c r="Z653" s="78">
        <v>417.10123955078114</v>
      </c>
      <c r="AA653" s="78">
        <v>21041.93728222658</v>
      </c>
      <c r="AB653" s="78">
        <v>16809.072517578148</v>
      </c>
      <c r="AC653" s="78">
        <v>24753.242140686129</v>
      </c>
      <c r="AD653" s="78">
        <v>29322.08484765625</v>
      </c>
      <c r="AE653" s="78">
        <v>8029.4593138021028</v>
      </c>
      <c r="AF653" s="78">
        <v>18.064723968750002</v>
      </c>
      <c r="AG653" s="78">
        <v>15981.815375000002</v>
      </c>
      <c r="AH653" s="78">
        <v>31107.743511718771</v>
      </c>
      <c r="AI653" s="78">
        <v>8285.2794921875011</v>
      </c>
      <c r="AJ653" s="78">
        <v>69.492447998046032</v>
      </c>
      <c r="AK653" s="78">
        <v>2975.2275708007801</v>
      </c>
      <c r="AL653" s="78">
        <v>12943.396353515638</v>
      </c>
      <c r="AM653" s="78">
        <v>16299.38775585937</v>
      </c>
      <c r="AN653" s="78">
        <v>2884.0049804687487</v>
      </c>
      <c r="AO653" s="78">
        <v>30911.43043164062</v>
      </c>
      <c r="AP653" s="78">
        <v>439.36106799999999</v>
      </c>
      <c r="AQ653" s="78">
        <v>39362.885393554636</v>
      </c>
      <c r="AR653" s="78">
        <v>36278.317113281228</v>
      </c>
      <c r="AS653" s="78">
        <v>33777.19916015624</v>
      </c>
      <c r="AT653" s="78">
        <v>13983.173414062501</v>
      </c>
      <c r="AU653" s="78">
        <v>45986.227224609356</v>
      </c>
      <c r="AV653" s="78">
        <v>20451.823753906247</v>
      </c>
      <c r="AW653" s="78">
        <v>3997.4121458087843</v>
      </c>
      <c r="AX653" s="78">
        <v>30219.997456054687</v>
      </c>
      <c r="AY653" s="78">
        <v>43371.671761718782</v>
      </c>
    </row>
    <row r="654" spans="1:51" x14ac:dyDescent="0.25">
      <c r="A654" s="89">
        <v>43644</v>
      </c>
      <c r="B654" s="90">
        <v>5</v>
      </c>
      <c r="C654" s="78">
        <v>29528.109195312496</v>
      </c>
      <c r="D654" s="78">
        <v>27246.223910156205</v>
      </c>
      <c r="E654" s="78">
        <v>16133.109609375009</v>
      </c>
      <c r="F654" s="78">
        <v>50381.191238281244</v>
      </c>
      <c r="G654" s="78">
        <v>19782.333373046855</v>
      </c>
      <c r="H654" s="78">
        <v>6207.5626074218671</v>
      </c>
      <c r="I654" s="78">
        <v>22331.83194970703</v>
      </c>
      <c r="J654" s="78">
        <v>63.569632530212395</v>
      </c>
      <c r="K654" s="78">
        <v>14513.300683593758</v>
      </c>
      <c r="L654" s="78">
        <v>11457.631959813894</v>
      </c>
      <c r="M654" s="78">
        <v>29545.369468750017</v>
      </c>
      <c r="N654" s="78">
        <v>11157.626964843757</v>
      </c>
      <c r="O654" s="78">
        <v>35180.5436796875</v>
      </c>
      <c r="P654" s="78">
        <v>2008.2522763671909</v>
      </c>
      <c r="Q654" s="78">
        <v>34.994715690612793</v>
      </c>
      <c r="R654" s="78">
        <v>4663.0556091308608</v>
      </c>
      <c r="S654" s="78">
        <v>31637.305611328127</v>
      </c>
      <c r="T654" s="78">
        <v>13490.61899316408</v>
      </c>
      <c r="U654" s="78">
        <v>6862.9105869140603</v>
      </c>
      <c r="V654" s="78">
        <v>49496.807748214225</v>
      </c>
      <c r="W654" s="78">
        <v>4010.0071289062398</v>
      </c>
      <c r="X654" s="78">
        <v>13877.745109375015</v>
      </c>
      <c r="Y654" s="78">
        <v>9537.3829609374989</v>
      </c>
      <c r="Z654" s="78">
        <v>424.76924146118159</v>
      </c>
      <c r="AA654" s="78">
        <v>20329.321221679682</v>
      </c>
      <c r="AB654" s="78">
        <v>16677.363992187536</v>
      </c>
      <c r="AC654" s="78">
        <v>24480.694702114524</v>
      </c>
      <c r="AD654" s="78">
        <v>28487.176999999985</v>
      </c>
      <c r="AE654" s="78">
        <v>7486.7055149739181</v>
      </c>
      <c r="AF654" s="78">
        <v>18.064723968750002</v>
      </c>
      <c r="AG654" s="78">
        <v>15497.955453125005</v>
      </c>
      <c r="AH654" s="78">
        <v>29750.112226562502</v>
      </c>
      <c r="AI654" s="78">
        <v>8050.9377441406186</v>
      </c>
      <c r="AJ654" s="78">
        <v>65.626870361328002</v>
      </c>
      <c r="AK654" s="78">
        <v>2761.0831591796882</v>
      </c>
      <c r="AL654" s="78">
        <v>12422.195990234362</v>
      </c>
      <c r="AM654" s="78">
        <v>15573.72479589845</v>
      </c>
      <c r="AN654" s="78">
        <v>2774.8042968750005</v>
      </c>
      <c r="AO654" s="78">
        <v>30163.083698242175</v>
      </c>
      <c r="AP654" s="78">
        <v>429.49754600000006</v>
      </c>
      <c r="AQ654" s="78">
        <v>38454.978685546899</v>
      </c>
      <c r="AR654" s="78">
        <v>35233.737659179751</v>
      </c>
      <c r="AS654" s="78">
        <v>32718.343740234381</v>
      </c>
      <c r="AT654" s="78">
        <v>13827.39892187499</v>
      </c>
      <c r="AU654" s="78">
        <v>44737.418562500003</v>
      </c>
      <c r="AV654" s="78">
        <v>19877.682085937478</v>
      </c>
      <c r="AW654" s="78">
        <v>3029.5250434570426</v>
      </c>
      <c r="AX654" s="78">
        <v>28649.540957031266</v>
      </c>
      <c r="AY654" s="78">
        <v>42784.528343750055</v>
      </c>
    </row>
    <row r="655" spans="1:51" x14ac:dyDescent="0.25">
      <c r="A655" s="89">
        <v>43644</v>
      </c>
      <c r="B655" s="90">
        <v>6</v>
      </c>
      <c r="C655" s="78">
        <v>30591.480765624987</v>
      </c>
      <c r="D655" s="78">
        <v>28905.366066406259</v>
      </c>
      <c r="E655" s="78">
        <v>16897.13131835937</v>
      </c>
      <c r="F655" s="78">
        <v>51879.768499999998</v>
      </c>
      <c r="G655" s="78">
        <v>21358.886519531239</v>
      </c>
      <c r="H655" s="78">
        <v>6280.8990527343776</v>
      </c>
      <c r="I655" s="78">
        <v>23265.45506152344</v>
      </c>
      <c r="J655" s="78">
        <v>62.6955242156982</v>
      </c>
      <c r="K655" s="78">
        <v>15217.046411132818</v>
      </c>
      <c r="L655" s="78">
        <v>11827.927269384218</v>
      </c>
      <c r="M655" s="78">
        <v>30123.081541015625</v>
      </c>
      <c r="N655" s="78">
        <v>11422.230972656253</v>
      </c>
      <c r="O655" s="78">
        <v>36454.658588867191</v>
      </c>
      <c r="P655" s="78">
        <v>2097.7116992187393</v>
      </c>
      <c r="Q655" s="78">
        <v>34.114289283752449</v>
      </c>
      <c r="R655" s="78">
        <v>4954.3571411132807</v>
      </c>
      <c r="S655" s="78">
        <v>31989.741068359366</v>
      </c>
      <c r="T655" s="78">
        <v>13994.936467773428</v>
      </c>
      <c r="U655" s="78">
        <v>7166.481958007821</v>
      </c>
      <c r="V655" s="78">
        <v>51609.541556807992</v>
      </c>
      <c r="W655" s="78">
        <v>4011.3106689453098</v>
      </c>
      <c r="X655" s="78">
        <v>14093.971271484355</v>
      </c>
      <c r="Y655" s="78">
        <v>10689.676464843749</v>
      </c>
      <c r="Z655" s="78">
        <v>423.59046038818366</v>
      </c>
      <c r="AA655" s="78">
        <v>21735.518188476548</v>
      </c>
      <c r="AB655" s="78">
        <v>17170.719904296882</v>
      </c>
      <c r="AC655" s="78">
        <v>25138.318747867346</v>
      </c>
      <c r="AD655" s="78">
        <v>30354.215468750026</v>
      </c>
      <c r="AE655" s="78">
        <v>7656.0632249348937</v>
      </c>
      <c r="AF655" s="78">
        <v>18.064723968750002</v>
      </c>
      <c r="AG655" s="78">
        <v>16404.288707031257</v>
      </c>
      <c r="AH655" s="78">
        <v>31381.413980468729</v>
      </c>
      <c r="AI655" s="78">
        <v>8556.8773437500004</v>
      </c>
      <c r="AJ655" s="78">
        <v>67.99058911132704</v>
      </c>
      <c r="AK655" s="78">
        <v>2801.6548730468753</v>
      </c>
      <c r="AL655" s="78">
        <v>13405.406198242188</v>
      </c>
      <c r="AM655" s="78">
        <v>16247.403790039074</v>
      </c>
      <c r="AN655" s="78">
        <v>3052.6938964843685</v>
      </c>
      <c r="AO655" s="78">
        <v>31457.335640136713</v>
      </c>
      <c r="AP655" s="78">
        <v>410.24030299999998</v>
      </c>
      <c r="AQ655" s="78">
        <v>39029.162261718724</v>
      </c>
      <c r="AR655" s="78">
        <v>36414.382361328127</v>
      </c>
      <c r="AS655" s="78">
        <v>34883.009173828133</v>
      </c>
      <c r="AT655" s="78">
        <v>13920.442445312496</v>
      </c>
      <c r="AU655" s="78">
        <v>45868.938019531219</v>
      </c>
      <c r="AV655" s="78">
        <v>21334.25378906251</v>
      </c>
      <c r="AW655" s="78">
        <v>2388.679894531243</v>
      </c>
      <c r="AX655" s="78">
        <v>30454.404896240245</v>
      </c>
      <c r="AY655" s="78">
        <v>43735.476814453134</v>
      </c>
    </row>
    <row r="656" spans="1:51" x14ac:dyDescent="0.25">
      <c r="A656" s="89">
        <v>43644</v>
      </c>
      <c r="B656" s="90">
        <v>7</v>
      </c>
      <c r="C656" s="78">
        <v>36701.036535156294</v>
      </c>
      <c r="D656" s="78">
        <v>36022.589214843756</v>
      </c>
      <c r="E656" s="78">
        <v>22026.28829101564</v>
      </c>
      <c r="F656" s="78">
        <v>64620.961292968772</v>
      </c>
      <c r="G656" s="78">
        <v>28064.704396484365</v>
      </c>
      <c r="H656" s="78">
        <v>7023.7714746093679</v>
      </c>
      <c r="I656" s="78">
        <v>28741.35944726563</v>
      </c>
      <c r="J656" s="78">
        <v>76.655412673950195</v>
      </c>
      <c r="K656" s="78">
        <v>18902.246435546884</v>
      </c>
      <c r="L656" s="78">
        <v>13875.655492040456</v>
      </c>
      <c r="M656" s="78">
        <v>33520.744156249981</v>
      </c>
      <c r="N656" s="78">
        <v>14358.27950195312</v>
      </c>
      <c r="O656" s="78">
        <v>45290.516169921888</v>
      </c>
      <c r="P656" s="78">
        <v>2523.9590292968896</v>
      </c>
      <c r="Q656" s="78">
        <v>34.44743537902832</v>
      </c>
      <c r="R656" s="78">
        <v>6807.5736938476593</v>
      </c>
      <c r="S656" s="78">
        <v>39675.401679687508</v>
      </c>
      <c r="T656" s="78">
        <v>16593.614932617213</v>
      </c>
      <c r="U656" s="78">
        <v>9123.3737636718688</v>
      </c>
      <c r="V656" s="78">
        <v>68007.320740401687</v>
      </c>
      <c r="W656" s="78">
        <v>4559.5307373046917</v>
      </c>
      <c r="X656" s="78">
        <v>15911.532853515624</v>
      </c>
      <c r="Y656" s="78">
        <v>12379.350445312501</v>
      </c>
      <c r="Z656" s="78">
        <v>423.29841246337884</v>
      </c>
      <c r="AA656" s="78">
        <v>27364.778976562462</v>
      </c>
      <c r="AB656" s="78">
        <v>21624.592017578147</v>
      </c>
      <c r="AC656" s="78">
        <v>30394.384809357518</v>
      </c>
      <c r="AD656" s="78">
        <v>40343.40466015623</v>
      </c>
      <c r="AE656" s="78">
        <v>8892.3890550130218</v>
      </c>
      <c r="AF656" s="78">
        <v>18.064723968750002</v>
      </c>
      <c r="AG656" s="78">
        <v>21478.882453125003</v>
      </c>
      <c r="AH656" s="78">
        <v>41449.486777343773</v>
      </c>
      <c r="AI656" s="78">
        <v>10256.62075195312</v>
      </c>
      <c r="AJ656" s="78">
        <v>72.713085693358721</v>
      </c>
      <c r="AK656" s="78">
        <v>3007.6487768554675</v>
      </c>
      <c r="AL656" s="78">
        <v>17107.672403320321</v>
      </c>
      <c r="AM656" s="78">
        <v>22092.392988281234</v>
      </c>
      <c r="AN656" s="78">
        <v>4522.1729980468699</v>
      </c>
      <c r="AO656" s="78">
        <v>38843.181237792967</v>
      </c>
      <c r="AP656" s="78">
        <v>466.48116799999997</v>
      </c>
      <c r="AQ656" s="78">
        <v>44657.688531250016</v>
      </c>
      <c r="AR656" s="78">
        <v>45111.665566406286</v>
      </c>
      <c r="AS656" s="78">
        <v>44849.270318359384</v>
      </c>
      <c r="AT656" s="78">
        <v>15887.714335937497</v>
      </c>
      <c r="AU656" s="78">
        <v>58725.782162109383</v>
      </c>
      <c r="AV656" s="78">
        <v>26630.41977343749</v>
      </c>
      <c r="AW656" s="78">
        <v>3070.6666826171877</v>
      </c>
      <c r="AX656" s="78">
        <v>39180.572125244136</v>
      </c>
      <c r="AY656" s="78">
        <v>51203.352226562478</v>
      </c>
    </row>
    <row r="657" spans="1:51" x14ac:dyDescent="0.25">
      <c r="A657" s="89">
        <v>43644</v>
      </c>
      <c r="B657" s="90">
        <v>8</v>
      </c>
      <c r="C657" s="78">
        <v>46866.354453124921</v>
      </c>
      <c r="D657" s="78">
        <v>44559.381917968734</v>
      </c>
      <c r="E657" s="78">
        <v>26438.879091796858</v>
      </c>
      <c r="F657" s="78">
        <v>82146.626253906186</v>
      </c>
      <c r="G657" s="78">
        <v>35907.976597656292</v>
      </c>
      <c r="H657" s="78">
        <v>8785.0640820312528</v>
      </c>
      <c r="I657" s="78">
        <v>38315.205837890637</v>
      </c>
      <c r="J657" s="78">
        <v>91.4054470062256</v>
      </c>
      <c r="K657" s="78">
        <v>23556.861669921873</v>
      </c>
      <c r="L657" s="78">
        <v>16496.401281102968</v>
      </c>
      <c r="M657" s="78">
        <v>40040.421722656261</v>
      </c>
      <c r="N657" s="78">
        <v>16402.284824218754</v>
      </c>
      <c r="O657" s="78">
        <v>59218.584183593724</v>
      </c>
      <c r="P657" s="78">
        <v>2655.4879794921903</v>
      </c>
      <c r="Q657" s="78">
        <v>35.116683959960937</v>
      </c>
      <c r="R657" s="78">
        <v>7613.7171997070427</v>
      </c>
      <c r="S657" s="78">
        <v>48968.867775390638</v>
      </c>
      <c r="T657" s="78">
        <v>19375.645244140607</v>
      </c>
      <c r="U657" s="78">
        <v>10402.948070312497</v>
      </c>
      <c r="V657" s="78">
        <v>83333.954576339209</v>
      </c>
      <c r="W657" s="78">
        <v>5410.51416015624</v>
      </c>
      <c r="X657" s="78">
        <v>20355.854123046898</v>
      </c>
      <c r="Y657" s="78">
        <v>15054.014105468746</v>
      </c>
      <c r="Z657" s="78">
        <v>437.73387014160153</v>
      </c>
      <c r="AA657" s="78">
        <v>34377.12816601566</v>
      </c>
      <c r="AB657" s="78">
        <v>30630.619917968761</v>
      </c>
      <c r="AC657" s="78">
        <v>37018.795428483572</v>
      </c>
      <c r="AD657" s="78">
        <v>46810.474589843769</v>
      </c>
      <c r="AE657" s="78">
        <v>11083.244294270851</v>
      </c>
      <c r="AF657" s="78">
        <v>18.064723968750002</v>
      </c>
      <c r="AG657" s="78">
        <v>27115.650996093755</v>
      </c>
      <c r="AH657" s="78">
        <v>49261.357460937521</v>
      </c>
      <c r="AI657" s="78">
        <v>12942.580175781261</v>
      </c>
      <c r="AJ657" s="78">
        <v>126.83392749023494</v>
      </c>
      <c r="AK657" s="78">
        <v>3350.4667236328205</v>
      </c>
      <c r="AL657" s="78">
        <v>19944.446564453123</v>
      </c>
      <c r="AM657" s="78">
        <v>25800.856150390639</v>
      </c>
      <c r="AN657" s="78">
        <v>5320.9637695312613</v>
      </c>
      <c r="AO657" s="78">
        <v>48849.142281250024</v>
      </c>
      <c r="AP657" s="78">
        <v>554.33866838249401</v>
      </c>
      <c r="AQ657" s="78">
        <v>59822.70839648429</v>
      </c>
      <c r="AR657" s="78">
        <v>57982.834329101555</v>
      </c>
      <c r="AS657" s="78">
        <v>53329.663037109378</v>
      </c>
      <c r="AT657" s="78">
        <v>18981.583878906265</v>
      </c>
      <c r="AU657" s="78">
        <v>74494.613960937495</v>
      </c>
      <c r="AV657" s="78">
        <v>29844.2605898437</v>
      </c>
      <c r="AW657" s="78">
        <v>3307.781522949223</v>
      </c>
      <c r="AX657" s="78">
        <v>47589.745354003899</v>
      </c>
      <c r="AY657" s="78">
        <v>69299.808945312441</v>
      </c>
    </row>
    <row r="658" spans="1:51" x14ac:dyDescent="0.25">
      <c r="A658" s="89">
        <v>43644</v>
      </c>
      <c r="B658" s="90">
        <v>9</v>
      </c>
      <c r="C658" s="78">
        <v>53224.135355468774</v>
      </c>
      <c r="D658" s="78">
        <v>49398.525261718736</v>
      </c>
      <c r="E658" s="78">
        <v>26465.077080078132</v>
      </c>
      <c r="F658" s="78">
        <v>87622.284304687448</v>
      </c>
      <c r="G658" s="78">
        <v>40557.945043899104</v>
      </c>
      <c r="H658" s="78">
        <v>10528.614257812504</v>
      </c>
      <c r="I658" s="78">
        <v>45219.717753906247</v>
      </c>
      <c r="J658" s="78">
        <v>105.7518501281738</v>
      </c>
      <c r="K658" s="78">
        <v>26557.996875000008</v>
      </c>
      <c r="L658" s="78">
        <v>19039.773185399845</v>
      </c>
      <c r="M658" s="78">
        <v>45449.254851562488</v>
      </c>
      <c r="N658" s="78">
        <v>15473.144027343753</v>
      </c>
      <c r="O658" s="78">
        <v>67652.642880859319</v>
      </c>
      <c r="P658" s="78">
        <v>3246.5014130298759</v>
      </c>
      <c r="Q658" s="78">
        <v>36.165228843688972</v>
      </c>
      <c r="R658" s="78">
        <v>6594.141577148429</v>
      </c>
      <c r="S658" s="78">
        <v>50935.862593750004</v>
      </c>
      <c r="T658" s="78">
        <v>19508.287087890632</v>
      </c>
      <c r="U658" s="78">
        <v>9489.4415351562493</v>
      </c>
      <c r="V658" s="78">
        <v>81501.759465620475</v>
      </c>
      <c r="W658" s="78">
        <v>6065.9499023437393</v>
      </c>
      <c r="X658" s="78">
        <v>24217.938363654936</v>
      </c>
      <c r="Y658" s="78">
        <v>18000.593359374994</v>
      </c>
      <c r="Z658" s="78">
        <v>515.79805329589863</v>
      </c>
      <c r="AA658" s="78">
        <v>37343.529656250001</v>
      </c>
      <c r="AB658" s="78">
        <v>38615.304121093737</v>
      </c>
      <c r="AC658" s="78">
        <v>38897.12115959073</v>
      </c>
      <c r="AD658" s="78">
        <v>44570.969906250008</v>
      </c>
      <c r="AE658" s="78">
        <v>12474.828780598975</v>
      </c>
      <c r="AF658" s="78">
        <v>18.064723968750002</v>
      </c>
      <c r="AG658" s="78">
        <v>28347.574179687497</v>
      </c>
      <c r="AH658" s="78">
        <v>46078.459816406299</v>
      </c>
      <c r="AI658" s="78">
        <v>15071.554150390632</v>
      </c>
      <c r="AJ658" s="78">
        <v>233.47321435546917</v>
      </c>
      <c r="AK658" s="78">
        <v>3690.5153522556138</v>
      </c>
      <c r="AL658" s="78">
        <v>19475.960189453141</v>
      </c>
      <c r="AM658" s="78">
        <v>26485.948390625003</v>
      </c>
      <c r="AN658" s="78">
        <v>4525.3432128906315</v>
      </c>
      <c r="AO658" s="78">
        <v>54478.08236328121</v>
      </c>
      <c r="AP658" s="78">
        <v>620.06046389030132</v>
      </c>
      <c r="AQ658" s="78">
        <v>76154.478425781141</v>
      </c>
      <c r="AR658" s="78">
        <v>67150.902449218702</v>
      </c>
      <c r="AS658" s="78">
        <v>55678.256796875001</v>
      </c>
      <c r="AT658" s="78">
        <v>20978.608605468737</v>
      </c>
      <c r="AU658" s="78">
        <v>79541.99970703118</v>
      </c>
      <c r="AV658" s="78">
        <v>28768.55161328127</v>
      </c>
      <c r="AW658" s="78">
        <v>2801.030595168671</v>
      </c>
      <c r="AX658" s="78">
        <v>46241.169079589839</v>
      </c>
      <c r="AY658" s="78">
        <v>87780.846765624985</v>
      </c>
    </row>
    <row r="659" spans="1:51" x14ac:dyDescent="0.25">
      <c r="A659" s="89">
        <v>43644</v>
      </c>
      <c r="B659" s="90">
        <v>10</v>
      </c>
      <c r="C659" s="78">
        <v>59137.039226562505</v>
      </c>
      <c r="D659" s="78">
        <v>54072.527214843743</v>
      </c>
      <c r="E659" s="78">
        <v>28166.598720703114</v>
      </c>
      <c r="F659" s="78">
        <v>94571.552062499992</v>
      </c>
      <c r="G659" s="78">
        <v>46280.916863580693</v>
      </c>
      <c r="H659" s="78">
        <v>11601.610722656253</v>
      </c>
      <c r="I659" s="78">
        <v>50383.997439453124</v>
      </c>
      <c r="J659" s="78">
        <v>114.93470573425289</v>
      </c>
      <c r="K659" s="78">
        <v>29223.114550781254</v>
      </c>
      <c r="L659" s="78">
        <v>20632.507619970151</v>
      </c>
      <c r="M659" s="78">
        <v>48886.267781250004</v>
      </c>
      <c r="N659" s="78">
        <v>16492.852511718753</v>
      </c>
      <c r="O659" s="78">
        <v>74053.861476562481</v>
      </c>
      <c r="P659" s="78">
        <v>2967.3007763126484</v>
      </c>
      <c r="Q659" s="78">
        <v>36.357355117797859</v>
      </c>
      <c r="R659" s="78">
        <v>6802.7157714843825</v>
      </c>
      <c r="S659" s="78">
        <v>54776.945812500002</v>
      </c>
      <c r="T659" s="78">
        <v>21431.304138671876</v>
      </c>
      <c r="U659" s="78">
        <v>10111.973406250012</v>
      </c>
      <c r="V659" s="78">
        <v>85008.757814276774</v>
      </c>
      <c r="W659" s="78">
        <v>6860.3475341796802</v>
      </c>
      <c r="X659" s="78">
        <v>26740.79478249557</v>
      </c>
      <c r="Y659" s="78">
        <v>20177.272710937501</v>
      </c>
      <c r="Z659" s="78">
        <v>519.89554816894531</v>
      </c>
      <c r="AA659" s="78">
        <v>39861.576103515625</v>
      </c>
      <c r="AB659" s="78">
        <v>43465.606132812492</v>
      </c>
      <c r="AC659" s="78">
        <v>42169.832322455673</v>
      </c>
      <c r="AD659" s="78">
        <v>46254.282085937513</v>
      </c>
      <c r="AE659" s="78">
        <v>13128.727214192711</v>
      </c>
      <c r="AF659" s="78">
        <v>18.064723968750002</v>
      </c>
      <c r="AG659" s="78">
        <v>30161.081296874996</v>
      </c>
      <c r="AH659" s="78">
        <v>46872.896648437447</v>
      </c>
      <c r="AI659" s="78">
        <v>16745.473144531254</v>
      </c>
      <c r="AJ659" s="78">
        <v>269.34443188476581</v>
      </c>
      <c r="AK659" s="78">
        <v>4010.9004757104176</v>
      </c>
      <c r="AL659" s="78">
        <v>20193.044767578129</v>
      </c>
      <c r="AM659" s="78">
        <v>28336.927287109393</v>
      </c>
      <c r="AN659" s="78">
        <v>4592.2530761718681</v>
      </c>
      <c r="AO659" s="78">
        <v>59250.832985351553</v>
      </c>
      <c r="AP659" s="78">
        <v>794.17722744813545</v>
      </c>
      <c r="AQ659" s="78">
        <v>88108.934775390677</v>
      </c>
      <c r="AR659" s="78">
        <v>74504.166515625053</v>
      </c>
      <c r="AS659" s="78">
        <v>58961.637080078144</v>
      </c>
      <c r="AT659" s="78">
        <v>22376.889898437494</v>
      </c>
      <c r="AU659" s="78">
        <v>84814.003867187494</v>
      </c>
      <c r="AV659" s="78">
        <v>29526.406445312525</v>
      </c>
      <c r="AW659" s="78">
        <v>2922.8577294937099</v>
      </c>
      <c r="AX659" s="78">
        <v>48252.625947265638</v>
      </c>
      <c r="AY659" s="78">
        <v>101279.67982421887</v>
      </c>
    </row>
    <row r="660" spans="1:51" x14ac:dyDescent="0.25">
      <c r="A660" s="89">
        <v>43644</v>
      </c>
      <c r="B660" s="90">
        <v>11</v>
      </c>
      <c r="C660" s="78">
        <v>62831.683617187467</v>
      </c>
      <c r="D660" s="78">
        <v>56056.119234375037</v>
      </c>
      <c r="E660" s="78">
        <v>29657.329238281221</v>
      </c>
      <c r="F660" s="78">
        <v>100582.73996874999</v>
      </c>
      <c r="G660" s="78">
        <v>48144.828348989562</v>
      </c>
      <c r="H660" s="78">
        <v>12074.558359375013</v>
      </c>
      <c r="I660" s="78">
        <v>54427.286727539053</v>
      </c>
      <c r="J660" s="78">
        <v>105.53322029113771</v>
      </c>
      <c r="K660" s="78">
        <v>30602.464550781246</v>
      </c>
      <c r="L660" s="78">
        <v>20985.622767431094</v>
      </c>
      <c r="M660" s="78">
        <v>50341.76365234371</v>
      </c>
      <c r="N660" s="78">
        <v>17949.173996093752</v>
      </c>
      <c r="O660" s="78">
        <v>78629.518802734354</v>
      </c>
      <c r="P660" s="78">
        <v>3261.0826681984399</v>
      </c>
      <c r="Q660" s="78">
        <v>35.188833236694336</v>
      </c>
      <c r="R660" s="78">
        <v>7161.8222290039066</v>
      </c>
      <c r="S660" s="78">
        <v>57598.218595703132</v>
      </c>
      <c r="T660" s="78">
        <v>23680.525671875002</v>
      </c>
      <c r="U660" s="78">
        <v>10695.383634765642</v>
      </c>
      <c r="V660" s="78">
        <v>88715.944078214219</v>
      </c>
      <c r="W660" s="78">
        <v>7339.78986816407</v>
      </c>
      <c r="X660" s="78">
        <v>26925.112259407073</v>
      </c>
      <c r="Y660" s="78">
        <v>20336.624878906248</v>
      </c>
      <c r="Z660" s="78">
        <v>518.01288582763675</v>
      </c>
      <c r="AA660" s="78">
        <v>41306.703923828187</v>
      </c>
      <c r="AB660" s="78">
        <v>45252.296460937519</v>
      </c>
      <c r="AC660" s="78">
        <v>44266.556428297386</v>
      </c>
      <c r="AD660" s="78">
        <v>48340.825648437494</v>
      </c>
      <c r="AE660" s="78">
        <v>12964.948048177106</v>
      </c>
      <c r="AF660" s="78">
        <v>18.064723968750002</v>
      </c>
      <c r="AG660" s="78">
        <v>31120.680562500009</v>
      </c>
      <c r="AH660" s="78">
        <v>49379.315511718785</v>
      </c>
      <c r="AI660" s="78">
        <v>17420.396289062501</v>
      </c>
      <c r="AJ660" s="78">
        <v>294.42817236328125</v>
      </c>
      <c r="AK660" s="78">
        <v>4254.6201656598569</v>
      </c>
      <c r="AL660" s="78">
        <v>21109.464605468744</v>
      </c>
      <c r="AM660" s="78">
        <v>29727.60440624999</v>
      </c>
      <c r="AN660" s="78">
        <v>4925.3274414062489</v>
      </c>
      <c r="AO660" s="78">
        <v>61614.268500976548</v>
      </c>
      <c r="AP660" s="78">
        <v>898.20709881385062</v>
      </c>
      <c r="AQ660" s="78">
        <v>95410.092457031176</v>
      </c>
      <c r="AR660" s="78">
        <v>77464.348367187544</v>
      </c>
      <c r="AS660" s="78">
        <v>61588.152023437506</v>
      </c>
      <c r="AT660" s="78">
        <v>22819.872742187508</v>
      </c>
      <c r="AU660" s="78">
        <v>87496.033019531227</v>
      </c>
      <c r="AV660" s="78">
        <v>31260.961832031211</v>
      </c>
      <c r="AW660" s="78">
        <v>3054.9470492439168</v>
      </c>
      <c r="AX660" s="78">
        <v>50507.369633789072</v>
      </c>
      <c r="AY660" s="78">
        <v>107957.17020703123</v>
      </c>
    </row>
    <row r="661" spans="1:51" x14ac:dyDescent="0.25">
      <c r="A661" s="89">
        <v>43644</v>
      </c>
      <c r="B661" s="90">
        <v>12</v>
      </c>
      <c r="C661" s="78">
        <v>64172.397691406215</v>
      </c>
      <c r="D661" s="78">
        <v>56873.689656250019</v>
      </c>
      <c r="E661" s="78">
        <v>30364.154648437485</v>
      </c>
      <c r="F661" s="78">
        <v>103136.99433593752</v>
      </c>
      <c r="G661" s="78">
        <v>47985.112570447847</v>
      </c>
      <c r="H661" s="78">
        <v>12129.991972656255</v>
      </c>
      <c r="I661" s="78">
        <v>55733.429349609381</v>
      </c>
      <c r="J661" s="78">
        <v>117.2343616485596</v>
      </c>
      <c r="K661" s="78">
        <v>31207.341406250005</v>
      </c>
      <c r="L661" s="78">
        <v>20382.796266454527</v>
      </c>
      <c r="M661" s="78">
        <v>49781.484355468783</v>
      </c>
      <c r="N661" s="78">
        <v>19022.749050781254</v>
      </c>
      <c r="O661" s="78">
        <v>79682.148966796929</v>
      </c>
      <c r="P661" s="78">
        <v>3412.403395375436</v>
      </c>
      <c r="Q661" s="78">
        <v>35.291562080383301</v>
      </c>
      <c r="R661" s="78">
        <v>7436.6597412109404</v>
      </c>
      <c r="S661" s="78">
        <v>58949.76171289062</v>
      </c>
      <c r="T661" s="78">
        <v>25169.585572265638</v>
      </c>
      <c r="U661" s="78">
        <v>11615.2820625</v>
      </c>
      <c r="V661" s="78">
        <v>90526.066461870476</v>
      </c>
      <c r="W661" s="78">
        <v>7417.9569335937513</v>
      </c>
      <c r="X661" s="78">
        <v>27263.97864276166</v>
      </c>
      <c r="Y661" s="78">
        <v>20596.916558593752</v>
      </c>
      <c r="Z661" s="78">
        <v>520.2002302978517</v>
      </c>
      <c r="AA661" s="78">
        <v>41612.634179687528</v>
      </c>
      <c r="AB661" s="78">
        <v>45683.044324218739</v>
      </c>
      <c r="AC661" s="78">
        <v>45739.547983656354</v>
      </c>
      <c r="AD661" s="78">
        <v>49885.551749999962</v>
      </c>
      <c r="AE661" s="78">
        <v>12824.431569661487</v>
      </c>
      <c r="AF661" s="78">
        <v>18.064723968750002</v>
      </c>
      <c r="AG661" s="78">
        <v>31670.596148437486</v>
      </c>
      <c r="AH661" s="78">
        <v>51887.196257812517</v>
      </c>
      <c r="AI661" s="78">
        <v>17402.049804687504</v>
      </c>
      <c r="AJ661" s="78">
        <v>274.55594970703112</v>
      </c>
      <c r="AK661" s="78">
        <v>4268.7031714074656</v>
      </c>
      <c r="AL661" s="78">
        <v>21929.565693359385</v>
      </c>
      <c r="AM661" s="78">
        <v>30443.566369140619</v>
      </c>
      <c r="AN661" s="78">
        <v>5182.2038574218914</v>
      </c>
      <c r="AO661" s="78">
        <v>62441.172757812521</v>
      </c>
      <c r="AP661" s="78">
        <v>781.90802331501754</v>
      </c>
      <c r="AQ661" s="78">
        <v>97913.597925781301</v>
      </c>
      <c r="AR661" s="78">
        <v>78321.555636718767</v>
      </c>
      <c r="AS661" s="78">
        <v>63070.083666015642</v>
      </c>
      <c r="AT661" s="78">
        <v>23161.894257812481</v>
      </c>
      <c r="AU661" s="78">
        <v>88573.763566406313</v>
      </c>
      <c r="AV661" s="78">
        <v>32754.480132812481</v>
      </c>
      <c r="AW661" s="78">
        <v>3221.4381801117074</v>
      </c>
      <c r="AX661" s="78">
        <v>52258.688608398428</v>
      </c>
      <c r="AY661" s="78">
        <v>109512.34414843746</v>
      </c>
    </row>
    <row r="662" spans="1:51" x14ac:dyDescent="0.25">
      <c r="A662" s="89">
        <v>43644</v>
      </c>
      <c r="B662" s="90">
        <v>13</v>
      </c>
      <c r="C662" s="78">
        <v>64215.846617187555</v>
      </c>
      <c r="D662" s="78">
        <v>57254.848148437566</v>
      </c>
      <c r="E662" s="78">
        <v>31004.515000000018</v>
      </c>
      <c r="F662" s="78">
        <v>104258.42267187497</v>
      </c>
      <c r="G662" s="78">
        <v>47393.585500359375</v>
      </c>
      <c r="H662" s="78">
        <v>11084.343320312502</v>
      </c>
      <c r="I662" s="78">
        <v>56298.204963867211</v>
      </c>
      <c r="J662" s="78">
        <v>114.6224117279053</v>
      </c>
      <c r="K662" s="78">
        <v>31474.142773437503</v>
      </c>
      <c r="L662" s="78">
        <v>20181.331396337318</v>
      </c>
      <c r="M662" s="78">
        <v>49800.445808593759</v>
      </c>
      <c r="N662" s="78">
        <v>19949.158820312492</v>
      </c>
      <c r="O662" s="78">
        <v>80179.530425781311</v>
      </c>
      <c r="P662" s="78">
        <v>3132.6000728694157</v>
      </c>
      <c r="Q662" s="78">
        <v>35.210938453674316</v>
      </c>
      <c r="R662" s="78">
        <v>7755.2172241210901</v>
      </c>
      <c r="S662" s="78">
        <v>60032.063669921859</v>
      </c>
      <c r="T662" s="78">
        <v>26159.699521484388</v>
      </c>
      <c r="U662" s="78">
        <v>12143.880359375009</v>
      </c>
      <c r="V662" s="78">
        <v>92255.66907021415</v>
      </c>
      <c r="W662" s="78">
        <v>7001.8681152343806</v>
      </c>
      <c r="X662" s="78">
        <v>26761.468970377293</v>
      </c>
      <c r="Y662" s="78">
        <v>20151.509640624994</v>
      </c>
      <c r="Z662" s="78">
        <v>541.299307385254</v>
      </c>
      <c r="AA662" s="78">
        <v>41904.406617187436</v>
      </c>
      <c r="AB662" s="78">
        <v>45593.388675781214</v>
      </c>
      <c r="AC662" s="78">
        <v>46245.59805000179</v>
      </c>
      <c r="AD662" s="78">
        <v>50843.695726562488</v>
      </c>
      <c r="AE662" s="78">
        <v>13301.058823567722</v>
      </c>
      <c r="AF662" s="78">
        <v>18.064723968750002</v>
      </c>
      <c r="AG662" s="78">
        <v>32082.845546874996</v>
      </c>
      <c r="AH662" s="78">
        <v>53651.891328124955</v>
      </c>
      <c r="AI662" s="78">
        <v>17124.831249999999</v>
      </c>
      <c r="AJ662" s="78">
        <v>296.34214062500013</v>
      </c>
      <c r="AK662" s="78">
        <v>3964.3224233865285</v>
      </c>
      <c r="AL662" s="78">
        <v>22917.774974609372</v>
      </c>
      <c r="AM662" s="78">
        <v>30623.901113281234</v>
      </c>
      <c r="AN662" s="78">
        <v>5471.4055175781323</v>
      </c>
      <c r="AO662" s="78">
        <v>62891.84640917975</v>
      </c>
      <c r="AP662" s="78">
        <v>815.24219120896919</v>
      </c>
      <c r="AQ662" s="78">
        <v>98038.352527343741</v>
      </c>
      <c r="AR662" s="78">
        <v>77965.533865234422</v>
      </c>
      <c r="AS662" s="78">
        <v>64363.8346113281</v>
      </c>
      <c r="AT662" s="78">
        <v>23040.369445312514</v>
      </c>
      <c r="AU662" s="78">
        <v>88971.38110156254</v>
      </c>
      <c r="AV662" s="78">
        <v>34198.734464843765</v>
      </c>
      <c r="AW662" s="78">
        <v>3442.6610480895874</v>
      </c>
      <c r="AX662" s="78">
        <v>53632.37719726564</v>
      </c>
      <c r="AY662" s="78">
        <v>109309.36721484394</v>
      </c>
    </row>
    <row r="663" spans="1:51" x14ac:dyDescent="0.25">
      <c r="A663" s="89">
        <v>43644</v>
      </c>
      <c r="B663" s="90">
        <v>14</v>
      </c>
      <c r="C663" s="78">
        <v>64232.388335937518</v>
      </c>
      <c r="D663" s="78">
        <v>56060.018625000055</v>
      </c>
      <c r="E663" s="78">
        <v>31448.171914062495</v>
      </c>
      <c r="F663" s="78">
        <v>105718.55713281248</v>
      </c>
      <c r="G663" s="78">
        <v>44986.309982702711</v>
      </c>
      <c r="H663" s="78">
        <v>10414.720917968756</v>
      </c>
      <c r="I663" s="78">
        <v>56632.506715820316</v>
      </c>
      <c r="J663" s="78">
        <v>120.132158279419</v>
      </c>
      <c r="K663" s="78">
        <v>31003.373730468738</v>
      </c>
      <c r="L663" s="78">
        <v>19982.664211767024</v>
      </c>
      <c r="M663" s="78">
        <v>47990.611464843743</v>
      </c>
      <c r="N663" s="78">
        <v>19646.698207031255</v>
      </c>
      <c r="O663" s="78">
        <v>79533.04029296877</v>
      </c>
      <c r="P663" s="78">
        <v>3087.8645262356617</v>
      </c>
      <c r="Q663" s="78">
        <v>43.646324157714787</v>
      </c>
      <c r="R663" s="78">
        <v>8064.0765136718601</v>
      </c>
      <c r="S663" s="78">
        <v>60399.715453124954</v>
      </c>
      <c r="T663" s="78">
        <v>26307.135488281248</v>
      </c>
      <c r="U663" s="78">
        <v>12169.036359375019</v>
      </c>
      <c r="V663" s="78">
        <v>94755.067458589197</v>
      </c>
      <c r="W663" s="78">
        <v>6761.7733642578196</v>
      </c>
      <c r="X663" s="78">
        <v>25620.394003554629</v>
      </c>
      <c r="Y663" s="78">
        <v>20111.690593750001</v>
      </c>
      <c r="Z663" s="78">
        <v>519.59708039550787</v>
      </c>
      <c r="AA663" s="78">
        <v>41886.194263671881</v>
      </c>
      <c r="AB663" s="78">
        <v>45460.459996093792</v>
      </c>
      <c r="AC663" s="78">
        <v>46782.57322382195</v>
      </c>
      <c r="AD663" s="78">
        <v>52204.384078124982</v>
      </c>
      <c r="AE663" s="78">
        <v>13290.338241536474</v>
      </c>
      <c r="AF663" s="78">
        <v>18.064723968750002</v>
      </c>
      <c r="AG663" s="78">
        <v>32631.425929687503</v>
      </c>
      <c r="AH663" s="78">
        <v>54897.243515624992</v>
      </c>
      <c r="AI663" s="78">
        <v>17167.270703124996</v>
      </c>
      <c r="AJ663" s="78">
        <v>229.34396459960988</v>
      </c>
      <c r="AK663" s="78">
        <v>4260.2059354147259</v>
      </c>
      <c r="AL663" s="78">
        <v>23986.192013671865</v>
      </c>
      <c r="AM663" s="78">
        <v>31274.917521484382</v>
      </c>
      <c r="AN663" s="78">
        <v>5685.3623046875018</v>
      </c>
      <c r="AO663" s="78">
        <v>62698.744488281205</v>
      </c>
      <c r="AP663" s="78">
        <v>606.96240754183964</v>
      </c>
      <c r="AQ663" s="78">
        <v>100193.11067578119</v>
      </c>
      <c r="AR663" s="78">
        <v>77305.307867187512</v>
      </c>
      <c r="AS663" s="78">
        <v>64761.469619140618</v>
      </c>
      <c r="AT663" s="78">
        <v>22529.411152343757</v>
      </c>
      <c r="AU663" s="78">
        <v>89733.974960937514</v>
      </c>
      <c r="AV663" s="78">
        <v>34610.034628906222</v>
      </c>
      <c r="AW663" s="78">
        <v>3764.7043296142606</v>
      </c>
      <c r="AX663" s="78">
        <v>54991.245627441414</v>
      </c>
      <c r="AY663" s="78">
        <v>108886.12929687492</v>
      </c>
    </row>
    <row r="664" spans="1:51" x14ac:dyDescent="0.25">
      <c r="A664" s="89">
        <v>43644</v>
      </c>
      <c r="B664" s="90">
        <v>15</v>
      </c>
      <c r="C664" s="78">
        <v>63566.088703124937</v>
      </c>
      <c r="D664" s="78">
        <v>57655.237749999978</v>
      </c>
      <c r="E664" s="78">
        <v>32178.72320312501</v>
      </c>
      <c r="F664" s="78">
        <v>106460.06702343748</v>
      </c>
      <c r="G664" s="78">
        <v>47811.619134003224</v>
      </c>
      <c r="H664" s="78">
        <v>11122.358398437504</v>
      </c>
      <c r="I664" s="78">
        <v>56353.161617187492</v>
      </c>
      <c r="J664" s="78">
        <v>120.47790718078619</v>
      </c>
      <c r="K664" s="78">
        <v>31889.259472656235</v>
      </c>
      <c r="L664" s="78">
        <v>20218.851571142059</v>
      </c>
      <c r="M664" s="78">
        <v>49065.842992187543</v>
      </c>
      <c r="N664" s="78">
        <v>19637.575796874997</v>
      </c>
      <c r="O664" s="78">
        <v>79902.259589843728</v>
      </c>
      <c r="P664" s="78">
        <v>3180.9278550048239</v>
      </c>
      <c r="Q664" s="78">
        <v>35.72996997833252</v>
      </c>
      <c r="R664" s="78">
        <v>8455.2503295898459</v>
      </c>
      <c r="S664" s="78">
        <v>63188.625230468773</v>
      </c>
      <c r="T664" s="78">
        <v>26305.753158203119</v>
      </c>
      <c r="U664" s="78">
        <v>12100.213822265621</v>
      </c>
      <c r="V664" s="78">
        <v>97900.754527776691</v>
      </c>
      <c r="W664" s="78">
        <v>7031.8844970703194</v>
      </c>
      <c r="X664" s="78">
        <v>25382.354710897202</v>
      </c>
      <c r="Y664" s="78">
        <v>20530.955144531239</v>
      </c>
      <c r="Z664" s="78">
        <v>521.63764583740226</v>
      </c>
      <c r="AA664" s="78">
        <v>43514.720447265601</v>
      </c>
      <c r="AB664" s="78">
        <v>44842.109257812532</v>
      </c>
      <c r="AC664" s="78">
        <v>46991.152208233136</v>
      </c>
      <c r="AD664" s="78">
        <v>54019.881624999965</v>
      </c>
      <c r="AE664" s="78">
        <v>13543.509483723958</v>
      </c>
      <c r="AF664" s="78">
        <v>18.064723968750002</v>
      </c>
      <c r="AG664" s="78">
        <v>33277.446742187494</v>
      </c>
      <c r="AH664" s="78">
        <v>57304.393523437458</v>
      </c>
      <c r="AI664" s="78">
        <v>18025.586718750001</v>
      </c>
      <c r="AJ664" s="78">
        <v>257.0541655273442</v>
      </c>
      <c r="AK664" s="78">
        <v>4460.9305543741157</v>
      </c>
      <c r="AL664" s="78">
        <v>25081.63199414064</v>
      </c>
      <c r="AM664" s="78">
        <v>32552.824875000035</v>
      </c>
      <c r="AN664" s="78">
        <v>6182.6382324218794</v>
      </c>
      <c r="AO664" s="78">
        <v>64220.989989257796</v>
      </c>
      <c r="AP664" s="78">
        <v>425.1931086269874</v>
      </c>
      <c r="AQ664" s="78">
        <v>99509.955999999991</v>
      </c>
      <c r="AR664" s="78">
        <v>79639.916632812485</v>
      </c>
      <c r="AS664" s="78">
        <v>66992.319742187465</v>
      </c>
      <c r="AT664" s="78">
        <v>22679.056195312485</v>
      </c>
      <c r="AU664" s="78">
        <v>91372.80646874987</v>
      </c>
      <c r="AV664" s="78">
        <v>36391.23652343751</v>
      </c>
      <c r="AW664" s="78">
        <v>4971.5873686416626</v>
      </c>
      <c r="AX664" s="78">
        <v>57945.133312988291</v>
      </c>
      <c r="AY664" s="78">
        <v>106983.06898046883</v>
      </c>
    </row>
    <row r="665" spans="1:51" x14ac:dyDescent="0.25">
      <c r="A665" s="89">
        <v>43644</v>
      </c>
      <c r="B665" s="90">
        <v>16</v>
      </c>
      <c r="C665" s="78">
        <v>62468.980695312479</v>
      </c>
      <c r="D665" s="78">
        <v>58599.132484375004</v>
      </c>
      <c r="E665" s="78">
        <v>32420.89929687501</v>
      </c>
      <c r="F665" s="78">
        <v>106432.04211718749</v>
      </c>
      <c r="G665" s="78">
        <v>47923.316688051658</v>
      </c>
      <c r="H665" s="78">
        <v>11327.600566406252</v>
      </c>
      <c r="I665" s="78">
        <v>56399.697352539079</v>
      </c>
      <c r="J665" s="78">
        <v>115.22306442260751</v>
      </c>
      <c r="K665" s="78">
        <v>32409.220117187499</v>
      </c>
      <c r="L665" s="78">
        <v>19529.482412938876</v>
      </c>
      <c r="M665" s="78">
        <v>47733.591792968728</v>
      </c>
      <c r="N665" s="78">
        <v>19407.073898437495</v>
      </c>
      <c r="O665" s="78">
        <v>80161.067005859368</v>
      </c>
      <c r="P665" s="78">
        <v>2977.7805945160699</v>
      </c>
      <c r="Q665" s="78">
        <v>36.239130020141616</v>
      </c>
      <c r="R665" s="78">
        <v>8803.8968139648441</v>
      </c>
      <c r="S665" s="78">
        <v>65226.699769531253</v>
      </c>
      <c r="T665" s="78">
        <v>25846.305826171869</v>
      </c>
      <c r="U665" s="78">
        <v>11938.281253906251</v>
      </c>
      <c r="V665" s="78">
        <v>99897.41907096417</v>
      </c>
      <c r="W665" s="78">
        <v>7206.1236328124915</v>
      </c>
      <c r="X665" s="78">
        <v>24672.750128092037</v>
      </c>
      <c r="Y665" s="78">
        <v>21149.688605468749</v>
      </c>
      <c r="Z665" s="78">
        <v>497.11511042480475</v>
      </c>
      <c r="AA665" s="78">
        <v>44070.484759765619</v>
      </c>
      <c r="AB665" s="78">
        <v>44017.372144531233</v>
      </c>
      <c r="AC665" s="78">
        <v>46695.398646789603</v>
      </c>
      <c r="AD665" s="78">
        <v>55381.21465625002</v>
      </c>
      <c r="AE665" s="78">
        <v>13176.808600911434</v>
      </c>
      <c r="AF665" s="78">
        <v>18.064723968750002</v>
      </c>
      <c r="AG665" s="78">
        <v>34028.010531250016</v>
      </c>
      <c r="AH665" s="78">
        <v>59913.659632812502</v>
      </c>
      <c r="AI665" s="78">
        <v>18623.991113281249</v>
      </c>
      <c r="AJ665" s="78">
        <v>265.7204101562499</v>
      </c>
      <c r="AK665" s="78">
        <v>4238.4330059995045</v>
      </c>
      <c r="AL665" s="78">
        <v>26077.79776367189</v>
      </c>
      <c r="AM665" s="78">
        <v>33267.190326171847</v>
      </c>
      <c r="AN665" s="78">
        <v>6566.227246093762</v>
      </c>
      <c r="AO665" s="78">
        <v>64927.825166015624</v>
      </c>
      <c r="AP665" s="78">
        <v>263.56103569372533</v>
      </c>
      <c r="AQ665" s="78">
        <v>98358.742152343591</v>
      </c>
      <c r="AR665" s="78">
        <v>80655.674132812477</v>
      </c>
      <c r="AS665" s="78">
        <v>69327.044578124987</v>
      </c>
      <c r="AT665" s="78">
        <v>22818.982246093739</v>
      </c>
      <c r="AU665" s="78">
        <v>92437.720050781223</v>
      </c>
      <c r="AV665" s="78">
        <v>37314.111808593749</v>
      </c>
      <c r="AW665" s="78">
        <v>4308.9221957954469</v>
      </c>
      <c r="AX665" s="78">
        <v>60630.137746582033</v>
      </c>
      <c r="AY665" s="78">
        <v>105570.05136328105</v>
      </c>
    </row>
    <row r="666" spans="1:51" x14ac:dyDescent="0.25">
      <c r="A666" s="89">
        <v>43644</v>
      </c>
      <c r="B666" s="90">
        <v>17</v>
      </c>
      <c r="C666" s="78">
        <v>60699.380671874998</v>
      </c>
      <c r="D666" s="78">
        <v>57011.429253906303</v>
      </c>
      <c r="E666" s="78">
        <v>32149.750449218765</v>
      </c>
      <c r="F666" s="78">
        <v>106312.10097656246</v>
      </c>
      <c r="G666" s="78">
        <v>46210.642344175925</v>
      </c>
      <c r="H666" s="78">
        <v>9784.8188281249895</v>
      </c>
      <c r="I666" s="78">
        <v>55096.50979980472</v>
      </c>
      <c r="J666" s="78">
        <v>126.2139110565186</v>
      </c>
      <c r="K666" s="78">
        <v>32061.301269531243</v>
      </c>
      <c r="L666" s="78">
        <v>18866.122512548282</v>
      </c>
      <c r="M666" s="78">
        <v>44726.546902343725</v>
      </c>
      <c r="N666" s="78">
        <v>19105.323433593756</v>
      </c>
      <c r="O666" s="78">
        <v>78430.529886718767</v>
      </c>
      <c r="P666" s="78">
        <v>3225.9882896039212</v>
      </c>
      <c r="Q666" s="78">
        <v>35.901582717895508</v>
      </c>
      <c r="R666" s="78">
        <v>9025.5380493164084</v>
      </c>
      <c r="S666" s="78">
        <v>65039.72498046876</v>
      </c>
      <c r="T666" s="78">
        <v>25546.78907617187</v>
      </c>
      <c r="U666" s="78">
        <v>11699.496128906239</v>
      </c>
      <c r="V666" s="78">
        <v>102034.45910496417</v>
      </c>
      <c r="W666" s="78">
        <v>6731.1291259765494</v>
      </c>
      <c r="X666" s="78">
        <v>22914.90358600871</v>
      </c>
      <c r="Y666" s="78">
        <v>19473.426628906251</v>
      </c>
      <c r="Z666" s="78">
        <v>448.37801054687486</v>
      </c>
      <c r="AA666" s="78">
        <v>42630.938480468736</v>
      </c>
      <c r="AB666" s="78">
        <v>41234.484867187508</v>
      </c>
      <c r="AC666" s="78">
        <v>46131.955965402813</v>
      </c>
      <c r="AD666" s="78">
        <v>56197.071937499983</v>
      </c>
      <c r="AE666" s="78">
        <v>13079.938196614596</v>
      </c>
      <c r="AF666" s="78">
        <v>18.064723968750002</v>
      </c>
      <c r="AG666" s="78">
        <v>34483.72027343751</v>
      </c>
      <c r="AH666" s="78">
        <v>61369.280804687565</v>
      </c>
      <c r="AI666" s="78">
        <v>18640.257421875001</v>
      </c>
      <c r="AJ666" s="78">
        <v>220.30978759765742</v>
      </c>
      <c r="AK666" s="78">
        <v>4235.8511937562698</v>
      </c>
      <c r="AL666" s="78">
        <v>27193.717160156251</v>
      </c>
      <c r="AM666" s="78">
        <v>32714.381744140668</v>
      </c>
      <c r="AN666" s="78">
        <v>6881.69384765625</v>
      </c>
      <c r="AO666" s="78">
        <v>64338.516708007824</v>
      </c>
      <c r="AP666" s="78">
        <v>126.81568389794978</v>
      </c>
      <c r="AQ666" s="78">
        <v>95376.145230468741</v>
      </c>
      <c r="AR666" s="78">
        <v>79263.712185546887</v>
      </c>
      <c r="AS666" s="78">
        <v>69925.877175781236</v>
      </c>
      <c r="AT666" s="78">
        <v>22307.958730468741</v>
      </c>
      <c r="AU666" s="78">
        <v>92683.087523437513</v>
      </c>
      <c r="AV666" s="78">
        <v>37198.850617187454</v>
      </c>
      <c r="AW666" s="78">
        <v>4343.4678127883944</v>
      </c>
      <c r="AX666" s="78">
        <v>61940.371831054697</v>
      </c>
      <c r="AY666" s="78">
        <v>101676.59410546861</v>
      </c>
    </row>
    <row r="667" spans="1:51" x14ac:dyDescent="0.25">
      <c r="A667" s="89">
        <v>43644</v>
      </c>
      <c r="B667" s="90">
        <v>18</v>
      </c>
      <c r="C667" s="78">
        <v>59360.073957031367</v>
      </c>
      <c r="D667" s="78">
        <v>54641.175808593769</v>
      </c>
      <c r="E667" s="78">
        <v>31837.515937500029</v>
      </c>
      <c r="F667" s="78">
        <v>106422.34274218754</v>
      </c>
      <c r="G667" s="78">
        <v>44538.840242187485</v>
      </c>
      <c r="H667" s="78">
        <v>7509.9157226562447</v>
      </c>
      <c r="I667" s="78">
        <v>52312.323672851628</v>
      </c>
      <c r="J667" s="78">
        <v>125.901782989502</v>
      </c>
      <c r="K667" s="78">
        <v>30937.951123046863</v>
      </c>
      <c r="L667" s="78">
        <v>17422.95214340766</v>
      </c>
      <c r="M667" s="78">
        <v>39163.374332031279</v>
      </c>
      <c r="N667" s="78">
        <v>19565.252828124998</v>
      </c>
      <c r="O667" s="78">
        <v>74326.928488281192</v>
      </c>
      <c r="P667" s="78">
        <v>2726.8350261082155</v>
      </c>
      <c r="Q667" s="78">
        <v>37.188667297363267</v>
      </c>
      <c r="R667" s="78">
        <v>9563.5445068359404</v>
      </c>
      <c r="S667" s="78">
        <v>65046.693203124989</v>
      </c>
      <c r="T667" s="78">
        <v>26244.079667968741</v>
      </c>
      <c r="U667" s="78">
        <v>11863.57308203124</v>
      </c>
      <c r="V667" s="78">
        <v>105400.99760758925</v>
      </c>
      <c r="W667" s="78">
        <v>6020.7650634765596</v>
      </c>
      <c r="X667" s="78">
        <v>22221.207459788329</v>
      </c>
      <c r="Y667" s="78">
        <v>16370.47127734374</v>
      </c>
      <c r="Z667" s="78">
        <v>464.3663574951172</v>
      </c>
      <c r="AA667" s="78">
        <v>42844.480437499995</v>
      </c>
      <c r="AB667" s="78">
        <v>37236.202605468774</v>
      </c>
      <c r="AC667" s="78">
        <v>45650.738589445005</v>
      </c>
      <c r="AD667" s="78">
        <v>58340.953882812522</v>
      </c>
      <c r="AE667" s="78">
        <v>12693.787196614587</v>
      </c>
      <c r="AF667" s="78">
        <v>18.064723968750002</v>
      </c>
      <c r="AG667" s="78">
        <v>35736.740257812497</v>
      </c>
      <c r="AH667" s="78">
        <v>65160.622374999955</v>
      </c>
      <c r="AI667" s="78">
        <v>17244.579589843754</v>
      </c>
      <c r="AJ667" s="78">
        <v>130.12364965820331</v>
      </c>
      <c r="AK667" s="78">
        <v>3736.9166601562597</v>
      </c>
      <c r="AL667" s="78">
        <v>29214.036716796894</v>
      </c>
      <c r="AM667" s="78">
        <v>33154.323742187473</v>
      </c>
      <c r="AN667" s="78">
        <v>7485.3637695312591</v>
      </c>
      <c r="AO667" s="78">
        <v>63081.983630859366</v>
      </c>
      <c r="AP667" s="78">
        <v>297.69149776393664</v>
      </c>
      <c r="AQ667" s="78">
        <v>88804.443285156303</v>
      </c>
      <c r="AR667" s="78">
        <v>72128.421199218763</v>
      </c>
      <c r="AS667" s="78">
        <v>71402.534515625011</v>
      </c>
      <c r="AT667" s="78">
        <v>21355.733542968763</v>
      </c>
      <c r="AU667" s="78">
        <v>91213.862605468705</v>
      </c>
      <c r="AV667" s="78">
        <v>38239.337964843755</v>
      </c>
      <c r="AW667" s="78">
        <v>4691.4586431217222</v>
      </c>
      <c r="AX667" s="78">
        <v>64964.797907714841</v>
      </c>
      <c r="AY667" s="78">
        <v>93348.146992187569</v>
      </c>
    </row>
    <row r="668" spans="1:51" x14ac:dyDescent="0.25">
      <c r="A668" s="89">
        <v>43644</v>
      </c>
      <c r="B668" s="90">
        <v>19</v>
      </c>
      <c r="C668" s="78">
        <v>57782.820007812399</v>
      </c>
      <c r="D668" s="78">
        <v>56091.979898437472</v>
      </c>
      <c r="E668" s="78">
        <v>30461.160810546837</v>
      </c>
      <c r="F668" s="78">
        <v>106639.57440624993</v>
      </c>
      <c r="G668" s="78">
        <v>47559.018853515619</v>
      </c>
      <c r="H668" s="78">
        <v>6489.2445507812363</v>
      </c>
      <c r="I668" s="78">
        <v>49685.245745117201</v>
      </c>
      <c r="J668" s="78">
        <v>149.3551025390625</v>
      </c>
      <c r="K668" s="78">
        <v>30657.386230468757</v>
      </c>
      <c r="L668" s="78">
        <v>17464.472697118606</v>
      </c>
      <c r="M668" s="78">
        <v>35718.211914062493</v>
      </c>
      <c r="N668" s="78">
        <v>20831.4613359375</v>
      </c>
      <c r="O668" s="78">
        <v>72313.081406250014</v>
      </c>
      <c r="P668" s="78">
        <v>2476.34642187501</v>
      </c>
      <c r="Q668" s="78">
        <v>38.047345161437988</v>
      </c>
      <c r="R668" s="78">
        <v>10575.369787597658</v>
      </c>
      <c r="S668" s="78">
        <v>69057.563874999978</v>
      </c>
      <c r="T668" s="78">
        <v>24682.411173828128</v>
      </c>
      <c r="U668" s="78">
        <v>12528.598126953131</v>
      </c>
      <c r="V668" s="78">
        <v>110919.76771696414</v>
      </c>
      <c r="W668" s="78">
        <v>5870.2906982421882</v>
      </c>
      <c r="X668" s="78">
        <v>21558.524486328173</v>
      </c>
      <c r="Y668" s="78">
        <v>15615.203195312504</v>
      </c>
      <c r="Z668" s="78">
        <v>427.77389744873045</v>
      </c>
      <c r="AA668" s="78">
        <v>44772.662998046886</v>
      </c>
      <c r="AB668" s="78">
        <v>34096.735308593728</v>
      </c>
      <c r="AC668" s="78">
        <v>39946.625419487165</v>
      </c>
      <c r="AD668" s="78">
        <v>62088.697218749985</v>
      </c>
      <c r="AE668" s="78">
        <v>12818.862136067708</v>
      </c>
      <c r="AF668" s="78">
        <v>18.064723968750002</v>
      </c>
      <c r="AG668" s="78">
        <v>40492.731578124993</v>
      </c>
      <c r="AH668" s="78">
        <v>73726.371554687445</v>
      </c>
      <c r="AI668" s="78">
        <v>16567.629785156249</v>
      </c>
      <c r="AJ668" s="78">
        <v>90.997574218750799</v>
      </c>
      <c r="AK668" s="78">
        <v>3651.5964160156327</v>
      </c>
      <c r="AL668" s="78">
        <v>32409.917080078136</v>
      </c>
      <c r="AM668" s="78">
        <v>35191.401515624973</v>
      </c>
      <c r="AN668" s="78">
        <v>8749.1097656250004</v>
      </c>
      <c r="AO668" s="78">
        <v>64463.900802734432</v>
      </c>
      <c r="AP668" s="78">
        <v>535.53364300000021</v>
      </c>
      <c r="AQ668" s="78">
        <v>82732.585621093749</v>
      </c>
      <c r="AR668" s="78">
        <v>67518.111900390533</v>
      </c>
      <c r="AS668" s="78">
        <v>76617.597656249956</v>
      </c>
      <c r="AT668" s="78">
        <v>20633.184199218762</v>
      </c>
      <c r="AU668" s="78">
        <v>92929.45159765624</v>
      </c>
      <c r="AV668" s="78">
        <v>43734.830328124968</v>
      </c>
      <c r="AW668" s="78">
        <v>5369.6346184681088</v>
      </c>
      <c r="AX668" s="78">
        <v>70826.842758789047</v>
      </c>
      <c r="AY668" s="78">
        <v>83130.486886718703</v>
      </c>
    </row>
    <row r="669" spans="1:51" x14ac:dyDescent="0.25">
      <c r="A669" s="89">
        <v>43644</v>
      </c>
      <c r="B669" s="90">
        <v>20</v>
      </c>
      <c r="C669" s="78">
        <v>55885.022929687577</v>
      </c>
      <c r="D669" s="78">
        <v>56477.152316406246</v>
      </c>
      <c r="E669" s="78">
        <v>31941.818203125007</v>
      </c>
      <c r="F669" s="78">
        <v>104576.96233593754</v>
      </c>
      <c r="G669" s="78">
        <v>48024.265812500002</v>
      </c>
      <c r="H669" s="78">
        <v>6135.7635351562449</v>
      </c>
      <c r="I669" s="78">
        <v>48156.347688476591</v>
      </c>
      <c r="J669" s="78">
        <v>147.06790161132821</v>
      </c>
      <c r="K669" s="78">
        <v>30959.842333984376</v>
      </c>
      <c r="L669" s="78">
        <v>17166.490060399843</v>
      </c>
      <c r="M669" s="78">
        <v>35320.998935546835</v>
      </c>
      <c r="N669" s="78">
        <v>20510.738519531249</v>
      </c>
      <c r="O669" s="78">
        <v>72145.517582031258</v>
      </c>
      <c r="P669" s="78">
        <v>2667.7128603515698</v>
      </c>
      <c r="Q669" s="78">
        <v>38.206965446472182</v>
      </c>
      <c r="R669" s="78">
        <v>10930.949389648449</v>
      </c>
      <c r="S669" s="78">
        <v>71009.70566406248</v>
      </c>
      <c r="T669" s="78">
        <v>24270.257808593749</v>
      </c>
      <c r="U669" s="78">
        <v>12467.787896484382</v>
      </c>
      <c r="V669" s="78">
        <v>113644.42693571422</v>
      </c>
      <c r="W669" s="78">
        <v>5612.1831054687609</v>
      </c>
      <c r="X669" s="78">
        <v>21088.100314453139</v>
      </c>
      <c r="Y669" s="78">
        <v>15874.5867578125</v>
      </c>
      <c r="Z669" s="78">
        <v>421.30740633544917</v>
      </c>
      <c r="AA669" s="78">
        <v>46054.003240234437</v>
      </c>
      <c r="AB669" s="78">
        <v>32649.157832031189</v>
      </c>
      <c r="AC669" s="78">
        <v>37211.119573884127</v>
      </c>
      <c r="AD669" s="78">
        <v>63902.97849218746</v>
      </c>
      <c r="AE669" s="78">
        <v>12807.517964192724</v>
      </c>
      <c r="AF669" s="78">
        <v>18.064723968750002</v>
      </c>
      <c r="AG669" s="78">
        <v>41621.134515624995</v>
      </c>
      <c r="AH669" s="78">
        <v>77433.316953124973</v>
      </c>
      <c r="AI669" s="78">
        <v>16297.45219726562</v>
      </c>
      <c r="AJ669" s="78">
        <v>84.210416503906004</v>
      </c>
      <c r="AK669" s="78">
        <v>3655.2445312500013</v>
      </c>
      <c r="AL669" s="78">
        <v>33705.562710937491</v>
      </c>
      <c r="AM669" s="78">
        <v>35333.726449218731</v>
      </c>
      <c r="AN669" s="78">
        <v>9216.8291992187496</v>
      </c>
      <c r="AO669" s="78">
        <v>64093.313925781207</v>
      </c>
      <c r="AP669" s="78">
        <v>471.13342799999987</v>
      </c>
      <c r="AQ669" s="78">
        <v>79420.570460937568</v>
      </c>
      <c r="AR669" s="78">
        <v>67651.696783203093</v>
      </c>
      <c r="AS669" s="78">
        <v>79271.308035156224</v>
      </c>
      <c r="AT669" s="78">
        <v>19643.284335937482</v>
      </c>
      <c r="AU669" s="78">
        <v>95302.675105468748</v>
      </c>
      <c r="AV669" s="78">
        <v>45388.978476562501</v>
      </c>
      <c r="AW669" s="78">
        <v>5758.4408912424979</v>
      </c>
      <c r="AX669" s="78">
        <v>73527.585117187526</v>
      </c>
      <c r="AY669" s="78">
        <v>77375.378277343727</v>
      </c>
    </row>
    <row r="670" spans="1:51" x14ac:dyDescent="0.25">
      <c r="A670" s="89">
        <v>43644</v>
      </c>
      <c r="B670" s="90">
        <v>21</v>
      </c>
      <c r="C670" s="78">
        <v>52862.216523437492</v>
      </c>
      <c r="D670" s="78">
        <v>55895.226632812475</v>
      </c>
      <c r="E670" s="78">
        <v>32093.633574218755</v>
      </c>
      <c r="F670" s="78">
        <v>99808.101312499944</v>
      </c>
      <c r="G670" s="78">
        <v>47089.527197265619</v>
      </c>
      <c r="H670" s="78">
        <v>6286.3319140625144</v>
      </c>
      <c r="I670" s="78">
        <v>45991.314319335921</v>
      </c>
      <c r="J670" s="78">
        <v>141.2886199951171</v>
      </c>
      <c r="K670" s="78">
        <v>30518.675146484373</v>
      </c>
      <c r="L670" s="78">
        <v>16970.855657079512</v>
      </c>
      <c r="M670" s="78">
        <v>34661.304007812505</v>
      </c>
      <c r="N670" s="78">
        <v>19671.513011718755</v>
      </c>
      <c r="O670" s="78">
        <v>70643.78972070312</v>
      </c>
      <c r="P670" s="78">
        <v>2830.9383388671808</v>
      </c>
      <c r="Q670" s="78">
        <v>38.14079093933104</v>
      </c>
      <c r="R670" s="78">
        <v>11059.455651855464</v>
      </c>
      <c r="S670" s="78">
        <v>70659.923179687481</v>
      </c>
      <c r="T670" s="78">
        <v>24135.625470703137</v>
      </c>
      <c r="U670" s="78">
        <v>12026.72475585937</v>
      </c>
      <c r="V670" s="78">
        <v>112188.11709196422</v>
      </c>
      <c r="W670" s="78">
        <v>5404.8571289062493</v>
      </c>
      <c r="X670" s="78">
        <v>20698.587312500025</v>
      </c>
      <c r="Y670" s="78">
        <v>15264.212078125007</v>
      </c>
      <c r="Z670" s="78">
        <v>439.89640089111316</v>
      </c>
      <c r="AA670" s="78">
        <v>45590.79073046882</v>
      </c>
      <c r="AB670" s="78">
        <v>30782.843085937511</v>
      </c>
      <c r="AC670" s="78">
        <v>41560.727410655149</v>
      </c>
      <c r="AD670" s="78">
        <v>63377.17696875002</v>
      </c>
      <c r="AE670" s="78">
        <v>12469.066026692706</v>
      </c>
      <c r="AF670" s="78">
        <v>18.064723968750002</v>
      </c>
      <c r="AG670" s="78">
        <v>39064.366664062494</v>
      </c>
      <c r="AH670" s="78">
        <v>76679.407820312452</v>
      </c>
      <c r="AI670" s="78">
        <v>15861.048291015642</v>
      </c>
      <c r="AJ670" s="78">
        <v>70.716060058592689</v>
      </c>
      <c r="AK670" s="78">
        <v>3606.0680908203158</v>
      </c>
      <c r="AL670" s="78">
        <v>33401.922046874999</v>
      </c>
      <c r="AM670" s="78">
        <v>34401.751433593723</v>
      </c>
      <c r="AN670" s="78">
        <v>8971.4873046875109</v>
      </c>
      <c r="AO670" s="78">
        <v>62699.808370117178</v>
      </c>
      <c r="AP670" s="78">
        <v>462.36197500000003</v>
      </c>
      <c r="AQ670" s="78">
        <v>73419.607576171999</v>
      </c>
      <c r="AR670" s="78">
        <v>69609.384195312494</v>
      </c>
      <c r="AS670" s="78">
        <v>78687.125835937521</v>
      </c>
      <c r="AT670" s="78">
        <v>19371.11671875</v>
      </c>
      <c r="AU670" s="78">
        <v>93926.178609374983</v>
      </c>
      <c r="AV670" s="78">
        <v>45428.259175781226</v>
      </c>
      <c r="AW670" s="78">
        <v>5773.5736579398044</v>
      </c>
      <c r="AX670" s="78">
        <v>73058.205244140641</v>
      </c>
      <c r="AY670" s="78">
        <v>71692.468566406285</v>
      </c>
    </row>
    <row r="671" spans="1:51" x14ac:dyDescent="0.25">
      <c r="A671" s="89">
        <v>43644</v>
      </c>
      <c r="B671" s="90">
        <v>22</v>
      </c>
      <c r="C671" s="78">
        <v>49618.227039062527</v>
      </c>
      <c r="D671" s="78">
        <v>53738.731691406269</v>
      </c>
      <c r="E671" s="78">
        <v>30750.013847656261</v>
      </c>
      <c r="F671" s="78">
        <v>93177.383742187507</v>
      </c>
      <c r="G671" s="78">
        <v>45901.74775000001</v>
      </c>
      <c r="H671" s="78">
        <v>5919.0486816406337</v>
      </c>
      <c r="I671" s="78">
        <v>42322.244301757819</v>
      </c>
      <c r="J671" s="78">
        <v>142.40781784057623</v>
      </c>
      <c r="K671" s="78">
        <v>29328.949609374999</v>
      </c>
      <c r="L671" s="78">
        <v>16813.660464696721</v>
      </c>
      <c r="M671" s="78">
        <v>33277.832871093684</v>
      </c>
      <c r="N671" s="78">
        <v>18278.992656249993</v>
      </c>
      <c r="O671" s="78">
        <v>66718.289189453106</v>
      </c>
      <c r="P671" s="78">
        <v>2823.5757089843678</v>
      </c>
      <c r="Q671" s="78">
        <v>37.491519927978523</v>
      </c>
      <c r="R671" s="78">
        <v>10726.030529785141</v>
      </c>
      <c r="S671" s="78">
        <v>68223.99217578127</v>
      </c>
      <c r="T671" s="78">
        <v>22351.053712890618</v>
      </c>
      <c r="U671" s="78">
        <v>11289.676150390629</v>
      </c>
      <c r="V671" s="78">
        <v>107535.98655290168</v>
      </c>
      <c r="W671" s="78">
        <v>5256.5511718750085</v>
      </c>
      <c r="X671" s="78">
        <v>20197.184342773438</v>
      </c>
      <c r="Y671" s="78">
        <v>14358.550425781246</v>
      </c>
      <c r="Z671" s="78">
        <v>424.74064151611327</v>
      </c>
      <c r="AA671" s="78">
        <v>43861.513714843772</v>
      </c>
      <c r="AB671" s="78">
        <v>27958.009408203121</v>
      </c>
      <c r="AC671" s="78">
        <v>39987.389869255196</v>
      </c>
      <c r="AD671" s="78">
        <v>61070.681359375012</v>
      </c>
      <c r="AE671" s="78">
        <v>12041.724070638014</v>
      </c>
      <c r="AF671" s="78">
        <v>18.064723968750002</v>
      </c>
      <c r="AG671" s="78">
        <v>36698.984960937509</v>
      </c>
      <c r="AH671" s="78">
        <v>73728.067968750067</v>
      </c>
      <c r="AI671" s="78">
        <v>14917.05385742187</v>
      </c>
      <c r="AJ671" s="78">
        <v>68.932648437500973</v>
      </c>
      <c r="AK671" s="78">
        <v>3664.5707324218756</v>
      </c>
      <c r="AL671" s="78">
        <v>32133.327798828108</v>
      </c>
      <c r="AM671" s="78">
        <v>32643.506923828107</v>
      </c>
      <c r="AN671" s="78">
        <v>8633.1597656250033</v>
      </c>
      <c r="AO671" s="78">
        <v>59744.919795410184</v>
      </c>
      <c r="AP671" s="78">
        <v>454.20024900000016</v>
      </c>
      <c r="AQ671" s="78">
        <v>67545.835177734392</v>
      </c>
      <c r="AR671" s="78">
        <v>67944.545988281228</v>
      </c>
      <c r="AS671" s="78">
        <v>75601.68738671871</v>
      </c>
      <c r="AT671" s="78">
        <v>18397.814796875002</v>
      </c>
      <c r="AU671" s="78">
        <v>89507.488453125086</v>
      </c>
      <c r="AV671" s="78">
        <v>43278.626781250008</v>
      </c>
      <c r="AW671" s="78">
        <v>5603.0182974527916</v>
      </c>
      <c r="AX671" s="78">
        <v>70436.99420410156</v>
      </c>
      <c r="AY671" s="78">
        <v>65948.653429687518</v>
      </c>
    </row>
    <row r="672" spans="1:51" x14ac:dyDescent="0.25">
      <c r="A672" s="89">
        <v>43644</v>
      </c>
      <c r="B672" s="90">
        <v>23</v>
      </c>
      <c r="C672" s="78">
        <v>45407.623046875036</v>
      </c>
      <c r="D672" s="78">
        <v>51968.150042968773</v>
      </c>
      <c r="E672" s="78">
        <v>29203.547207031243</v>
      </c>
      <c r="F672" s="78">
        <v>85638.539144531285</v>
      </c>
      <c r="G672" s="78">
        <v>44123.578230468738</v>
      </c>
      <c r="H672" s="78">
        <v>5308.1779199218799</v>
      </c>
      <c r="I672" s="78">
        <v>38796.894940917984</v>
      </c>
      <c r="J672" s="78">
        <v>136.28957366943371</v>
      </c>
      <c r="K672" s="78">
        <v>28267.517529296878</v>
      </c>
      <c r="L672" s="78">
        <v>16334.569398290463</v>
      </c>
      <c r="M672" s="78">
        <v>33191.129501953103</v>
      </c>
      <c r="N672" s="78">
        <v>17240.912996093746</v>
      </c>
      <c r="O672" s="78">
        <v>62430.585015625009</v>
      </c>
      <c r="P672" s="78">
        <v>2730.1379755859402</v>
      </c>
      <c r="Q672" s="78">
        <v>38.160554885864258</v>
      </c>
      <c r="R672" s="78">
        <v>10488.413989257815</v>
      </c>
      <c r="S672" s="78">
        <v>67455.795960937481</v>
      </c>
      <c r="T672" s="78">
        <v>20205.408346679698</v>
      </c>
      <c r="U672" s="78">
        <v>10641.274988281251</v>
      </c>
      <c r="V672" s="78">
        <v>101864.84080290169</v>
      </c>
      <c r="W672" s="78">
        <v>5004.98388671875</v>
      </c>
      <c r="X672" s="78">
        <v>19186.489171875026</v>
      </c>
      <c r="Y672" s="78">
        <v>13549.923878906255</v>
      </c>
      <c r="Z672" s="78">
        <v>414.10800566406249</v>
      </c>
      <c r="AA672" s="78">
        <v>42697.686726562511</v>
      </c>
      <c r="AB672" s="78">
        <v>24867.377529296878</v>
      </c>
      <c r="AC672" s="78">
        <v>38067.71917536547</v>
      </c>
      <c r="AD672" s="78">
        <v>59104.006175781265</v>
      </c>
      <c r="AE672" s="78">
        <v>11970.252951497396</v>
      </c>
      <c r="AF672" s="78">
        <v>18.064723968750002</v>
      </c>
      <c r="AG672" s="78">
        <v>35369.905835937476</v>
      </c>
      <c r="AH672" s="78">
        <v>72571.18448437503</v>
      </c>
      <c r="AI672" s="78">
        <v>13808.981494140631</v>
      </c>
      <c r="AJ672" s="78">
        <v>61.284340087890826</v>
      </c>
      <c r="AK672" s="78">
        <v>3539.2493041992184</v>
      </c>
      <c r="AL672" s="78">
        <v>31621.120771484366</v>
      </c>
      <c r="AM672" s="78">
        <v>31396.946248046868</v>
      </c>
      <c r="AN672" s="78">
        <v>8545.9281738281297</v>
      </c>
      <c r="AO672" s="78">
        <v>58009.872880371142</v>
      </c>
      <c r="AP672" s="78">
        <v>444.28802400000006</v>
      </c>
      <c r="AQ672" s="78">
        <v>61642.187113281281</v>
      </c>
      <c r="AR672" s="78">
        <v>66009.205624023365</v>
      </c>
      <c r="AS672" s="78">
        <v>74072.408085937466</v>
      </c>
      <c r="AT672" s="78">
        <v>17654.484447265608</v>
      </c>
      <c r="AU672" s="78">
        <v>84595.506714843752</v>
      </c>
      <c r="AV672" s="78">
        <v>42464.188394531251</v>
      </c>
      <c r="AW672" s="78">
        <v>5634.2340261536719</v>
      </c>
      <c r="AX672" s="78">
        <v>68292.921733398427</v>
      </c>
      <c r="AY672" s="78">
        <v>60508.971693359352</v>
      </c>
    </row>
    <row r="673" spans="1:52" x14ac:dyDescent="0.25">
      <c r="A673" s="89">
        <v>43644</v>
      </c>
      <c r="B673" s="90">
        <v>24</v>
      </c>
      <c r="C673" s="78">
        <v>41024.758910156226</v>
      </c>
      <c r="D673" s="78">
        <v>47881.551792968712</v>
      </c>
      <c r="E673" s="78">
        <v>26097.832373046876</v>
      </c>
      <c r="F673" s="78">
        <v>76651.512828124993</v>
      </c>
      <c r="G673" s="78">
        <v>40068.000052734344</v>
      </c>
      <c r="H673" s="78">
        <v>4690.2541015625011</v>
      </c>
      <c r="I673" s="78">
        <v>35499.942652832055</v>
      </c>
      <c r="J673" s="78">
        <v>125.16161155700681</v>
      </c>
      <c r="K673" s="78">
        <v>26134.681884765621</v>
      </c>
      <c r="L673" s="78">
        <v>15164.7122127436</v>
      </c>
      <c r="M673" s="78">
        <v>31617.094749999964</v>
      </c>
      <c r="N673" s="78">
        <v>15585.24616015625</v>
      </c>
      <c r="O673" s="78">
        <v>56435.2058310547</v>
      </c>
      <c r="P673" s="78">
        <v>1953.1105937500006</v>
      </c>
      <c r="Q673" s="78">
        <v>38.215265274047852</v>
      </c>
      <c r="R673" s="78">
        <v>9602.6878173828136</v>
      </c>
      <c r="S673" s="78">
        <v>62991.235382812527</v>
      </c>
      <c r="T673" s="78">
        <v>18100.674062500013</v>
      </c>
      <c r="U673" s="78">
        <v>9607.9043867187593</v>
      </c>
      <c r="V673" s="78">
        <v>92943.644088057961</v>
      </c>
      <c r="W673" s="78">
        <v>4738.1245361328201</v>
      </c>
      <c r="X673" s="78">
        <v>16577.286680664034</v>
      </c>
      <c r="Y673" s="78">
        <v>13353.042089843759</v>
      </c>
      <c r="Z673" s="78">
        <v>382.25062927856442</v>
      </c>
      <c r="AA673" s="78">
        <v>38954.948707031253</v>
      </c>
      <c r="AB673" s="78">
        <v>22529.863914062498</v>
      </c>
      <c r="AC673" s="78">
        <v>34966.359456821068</v>
      </c>
      <c r="AD673" s="78">
        <v>54266.49917187501</v>
      </c>
      <c r="AE673" s="78">
        <v>11300.603210286468</v>
      </c>
      <c r="AF673" s="78">
        <v>18.064723968750002</v>
      </c>
      <c r="AG673" s="78">
        <v>32492.325453124991</v>
      </c>
      <c r="AH673" s="78">
        <v>65075.062265624983</v>
      </c>
      <c r="AI673" s="78">
        <v>13115.633496093751</v>
      </c>
      <c r="AJ673" s="78">
        <v>64.842915527344928</v>
      </c>
      <c r="AK673" s="78">
        <v>3384.5003198242193</v>
      </c>
      <c r="AL673" s="78">
        <v>28978.966019531246</v>
      </c>
      <c r="AM673" s="78">
        <v>28606.589833984395</v>
      </c>
      <c r="AN673" s="78">
        <v>7678.9839355468812</v>
      </c>
      <c r="AO673" s="78">
        <v>53908.286077148419</v>
      </c>
      <c r="AP673" s="78">
        <v>402.22795699999995</v>
      </c>
      <c r="AQ673" s="78">
        <v>56829.736506835929</v>
      </c>
      <c r="AR673" s="78">
        <v>61347.561463867227</v>
      </c>
      <c r="AS673" s="78">
        <v>68075.182779296883</v>
      </c>
      <c r="AT673" s="78">
        <v>16968.209253906254</v>
      </c>
      <c r="AU673" s="78">
        <v>77076.008429687499</v>
      </c>
      <c r="AV673" s="78">
        <v>38238.540894531281</v>
      </c>
      <c r="AW673" s="78">
        <v>7344.3983918381655</v>
      </c>
      <c r="AX673" s="78">
        <v>62675.55424072266</v>
      </c>
      <c r="AY673" s="78">
        <v>55889.3539101563</v>
      </c>
    </row>
    <row r="674" spans="1:52" x14ac:dyDescent="0.25">
      <c r="A674" s="89">
        <v>43645</v>
      </c>
      <c r="B674" s="90">
        <v>1</v>
      </c>
      <c r="C674" s="37">
        <v>36663.778804687514</v>
      </c>
      <c r="D674" s="37">
        <v>41372.749640625007</v>
      </c>
      <c r="E674" s="37">
        <v>22821.205488281263</v>
      </c>
      <c r="F674" s="37">
        <v>67450.563199218755</v>
      </c>
      <c r="G674" s="37">
        <v>33850.914923828139</v>
      </c>
      <c r="H674" s="37">
        <v>4137.9213134765669</v>
      </c>
      <c r="I674" s="37">
        <v>31628.06180517581</v>
      </c>
      <c r="J674" s="37">
        <v>107.17543220520021</v>
      </c>
      <c r="K674" s="37">
        <v>22831.993701171868</v>
      </c>
      <c r="L674" s="37">
        <v>13766.073792821706</v>
      </c>
      <c r="M674" s="37">
        <v>28930.863906249968</v>
      </c>
      <c r="N674" s="37">
        <v>13780.419507812509</v>
      </c>
      <c r="O674" s="37">
        <v>49201.765692382789</v>
      </c>
      <c r="P674" s="37">
        <v>2122.5655820312381</v>
      </c>
      <c r="Q674" s="37">
        <v>37.71296405792237</v>
      </c>
      <c r="R674" s="37">
        <v>8127.3925292968906</v>
      </c>
      <c r="S674" s="37">
        <v>55058.421865234362</v>
      </c>
      <c r="T674" s="37">
        <v>16466.466775390621</v>
      </c>
      <c r="U674" s="37">
        <v>8608.1797656249892</v>
      </c>
      <c r="V674" s="37">
        <v>80423.954939620453</v>
      </c>
      <c r="W674" s="37">
        <v>4245.2939697265692</v>
      </c>
      <c r="X674" s="37">
        <v>14479.352242187508</v>
      </c>
      <c r="Y674" s="37">
        <v>12602.470542968749</v>
      </c>
      <c r="Z674" s="37">
        <v>384.4707669311523</v>
      </c>
      <c r="AA674" s="37">
        <v>33339.856888671864</v>
      </c>
      <c r="AB674" s="37">
        <v>20454.386087890616</v>
      </c>
      <c r="AC674" s="37">
        <v>31617.354183876607</v>
      </c>
      <c r="AD674" s="37">
        <v>46878.371089843742</v>
      </c>
      <c r="AE674" s="37">
        <v>10037.261168294279</v>
      </c>
      <c r="AF674" s="37">
        <v>18.064723968750002</v>
      </c>
      <c r="AG674" s="37">
        <v>28115.566949218748</v>
      </c>
      <c r="AH674" s="37">
        <v>54730.084992187469</v>
      </c>
      <c r="AI674" s="37">
        <v>10720.252294921869</v>
      </c>
      <c r="AJ674" s="37">
        <v>60.261857666015089</v>
      </c>
      <c r="AK674" s="37">
        <v>3183.5026538085931</v>
      </c>
      <c r="AL674" s="37">
        <v>24552.547240234362</v>
      </c>
      <c r="AM674" s="37">
        <v>24727.244705078134</v>
      </c>
      <c r="AN674" s="37">
        <v>6273.6107910156315</v>
      </c>
      <c r="AO674" s="37">
        <v>47032.603843749966</v>
      </c>
      <c r="AP674" s="37">
        <v>-175.91064599999996</v>
      </c>
      <c r="AQ674" s="37">
        <v>51717.16815624998</v>
      </c>
      <c r="AR674" s="37">
        <v>53561.552848632804</v>
      </c>
      <c r="AS674" s="37">
        <v>57831.139412109405</v>
      </c>
      <c r="AT674" s="37">
        <v>15538.858345703102</v>
      </c>
      <c r="AU674" s="37">
        <v>67495.127871093748</v>
      </c>
      <c r="AV674" s="37">
        <v>32052.292902343757</v>
      </c>
      <c r="AW674" s="37">
        <v>7895.7962366729853</v>
      </c>
      <c r="AX674" s="37">
        <v>53315.890241699235</v>
      </c>
      <c r="AY674" s="37">
        <v>50790.231783203089</v>
      </c>
      <c r="AZ674" s="79">
        <f>SUM(C674:AY674)</f>
        <v>1300862.8857731421</v>
      </c>
    </row>
    <row r="675" spans="1:52" x14ac:dyDescent="0.25">
      <c r="A675" s="89">
        <v>43645</v>
      </c>
      <c r="B675" s="90">
        <v>2</v>
      </c>
      <c r="C675">
        <v>33424.198539062505</v>
      </c>
      <c r="D675">
        <v>35161.074960937483</v>
      </c>
      <c r="E675">
        <v>19684.445712890632</v>
      </c>
      <c r="F675">
        <v>59828.804121093737</v>
      </c>
      <c r="G675">
        <v>28467.774093750035</v>
      </c>
      <c r="H675">
        <v>3995.1704345703079</v>
      </c>
      <c r="I675">
        <v>27705.81849072266</v>
      </c>
      <c r="J675">
        <v>93.166435241699205</v>
      </c>
      <c r="K675">
        <v>19360.085546874994</v>
      </c>
      <c r="L675">
        <v>12723.760635595163</v>
      </c>
      <c r="M675">
        <v>26180.652542968764</v>
      </c>
      <c r="N675">
        <v>12440.035074218755</v>
      </c>
      <c r="O675">
        <v>42653.05744335935</v>
      </c>
      <c r="P675">
        <v>2052.2135625000074</v>
      </c>
      <c r="Q675">
        <v>37.225809097290039</v>
      </c>
      <c r="R675">
        <v>6626.3596313476719</v>
      </c>
      <c r="S675">
        <v>45567.802222656224</v>
      </c>
      <c r="T675">
        <v>15160.595964843755</v>
      </c>
      <c r="U675">
        <v>7749.054768554689</v>
      </c>
      <c r="V675">
        <v>67737.87740446422</v>
      </c>
      <c r="W675">
        <v>3745.2689453124995</v>
      </c>
      <c r="X675">
        <v>13519.178591796899</v>
      </c>
      <c r="Y675">
        <v>10443.107835937497</v>
      </c>
      <c r="Z675">
        <v>367.18116920166005</v>
      </c>
      <c r="AA675">
        <v>28195.940761718783</v>
      </c>
      <c r="AB675">
        <v>18615.73132617187</v>
      </c>
      <c r="AC675">
        <v>28358.212790476424</v>
      </c>
      <c r="AD675">
        <v>38988.982089843739</v>
      </c>
      <c r="AE675">
        <v>8730.9156634114261</v>
      </c>
      <c r="AF675">
        <v>18.064723968750002</v>
      </c>
      <c r="AG675">
        <v>23337.629644531247</v>
      </c>
      <c r="AH675">
        <v>44593.318980468721</v>
      </c>
      <c r="AI675">
        <v>9807.4291503906297</v>
      </c>
      <c r="AJ675">
        <v>60.338874999999973</v>
      </c>
      <c r="AK675">
        <v>3191.5493920898452</v>
      </c>
      <c r="AL675">
        <v>20084.902166015621</v>
      </c>
      <c r="AM675">
        <v>20603.857164062476</v>
      </c>
      <c r="AN675">
        <v>4887.9358154296897</v>
      </c>
      <c r="AO675">
        <v>39915.084570800769</v>
      </c>
      <c r="AP675">
        <v>-25.322102999999984</v>
      </c>
      <c r="AQ675">
        <v>46973.569539062497</v>
      </c>
      <c r="AR675">
        <v>45922.745547851562</v>
      </c>
      <c r="AS675">
        <v>47491.206761718771</v>
      </c>
      <c r="AT675">
        <v>14051.005982421875</v>
      </c>
      <c r="AU675">
        <v>57721.648490234387</v>
      </c>
      <c r="AV675">
        <v>26580.807140625016</v>
      </c>
      <c r="AW675">
        <v>6743.8088408966059</v>
      </c>
      <c r="AX675">
        <v>43390.659108886699</v>
      </c>
      <c r="AY675">
        <v>46354.521289062497</v>
      </c>
    </row>
    <row r="676" spans="1:52" x14ac:dyDescent="0.25">
      <c r="A676" s="89">
        <v>43645</v>
      </c>
      <c r="B676" s="90">
        <v>3</v>
      </c>
      <c r="C676">
        <v>31250.985457031285</v>
      </c>
      <c r="D676">
        <v>31102.772398437461</v>
      </c>
      <c r="E676">
        <v>17979.756884765637</v>
      </c>
      <c r="F676">
        <v>55288.064648437496</v>
      </c>
      <c r="G676">
        <v>25362.683294921873</v>
      </c>
      <c r="H676">
        <v>3717.0881591796747</v>
      </c>
      <c r="I676">
        <v>25160.472142089857</v>
      </c>
      <c r="J676">
        <v>88.954370498657298</v>
      </c>
      <c r="K676">
        <v>17279.566943359376</v>
      </c>
      <c r="L676">
        <v>12168.380549657672</v>
      </c>
      <c r="M676">
        <v>24546.543509765663</v>
      </c>
      <c r="N676">
        <v>11888.202191406263</v>
      </c>
      <c r="O676">
        <v>38405.952935546877</v>
      </c>
      <c r="P676">
        <v>1925.9884023437498</v>
      </c>
      <c r="Q676">
        <v>36.309558868408196</v>
      </c>
      <c r="R676">
        <v>5638.1977539062482</v>
      </c>
      <c r="S676">
        <v>39281.884322265621</v>
      </c>
      <c r="T676">
        <v>14129.380478515628</v>
      </c>
      <c r="U676">
        <v>7264.5514511718693</v>
      </c>
      <c r="V676">
        <v>60707.208986495461</v>
      </c>
      <c r="W676">
        <v>3561.3841674804689</v>
      </c>
      <c r="X676">
        <v>12155.546233398431</v>
      </c>
      <c r="Y676">
        <v>9367.7949570312539</v>
      </c>
      <c r="Z676">
        <v>346.16134976196281</v>
      </c>
      <c r="AA676">
        <v>24659.182293945312</v>
      </c>
      <c r="AB676">
        <v>17502.149835937493</v>
      </c>
      <c r="AC676">
        <v>26322.564619192653</v>
      </c>
      <c r="AD676">
        <v>34244.806765625006</v>
      </c>
      <c r="AE676">
        <v>8027.2804075520844</v>
      </c>
      <c r="AF676">
        <v>18.064723968750002</v>
      </c>
      <c r="AG676">
        <v>20146.711007812501</v>
      </c>
      <c r="AH676">
        <v>37928.381175781244</v>
      </c>
      <c r="AI676">
        <v>9210.0645996093917</v>
      </c>
      <c r="AJ676">
        <v>66.298005615234047</v>
      </c>
      <c r="AK676">
        <v>3067.9928320312497</v>
      </c>
      <c r="AL676">
        <v>16591.586476562497</v>
      </c>
      <c r="AM676">
        <v>18023.140853515641</v>
      </c>
      <c r="AN676">
        <v>4117.8484130859306</v>
      </c>
      <c r="AO676">
        <v>35558.71198144534</v>
      </c>
      <c r="AP676">
        <v>235.99171999999999</v>
      </c>
      <c r="AQ676">
        <v>43743.767067382782</v>
      </c>
      <c r="AR676">
        <v>40371.812791015713</v>
      </c>
      <c r="AS676">
        <v>40741.585009765644</v>
      </c>
      <c r="AT676">
        <v>13286.814470703135</v>
      </c>
      <c r="AU676">
        <v>51701.872298828159</v>
      </c>
      <c r="AV676">
        <v>22959.228546875001</v>
      </c>
      <c r="AW676">
        <v>4384.6461482391323</v>
      </c>
      <c r="AX676">
        <v>36879.913652343748</v>
      </c>
      <c r="AY676">
        <v>43926.857261718775</v>
      </c>
    </row>
    <row r="677" spans="1:52" x14ac:dyDescent="0.25">
      <c r="A677" s="89">
        <v>43645</v>
      </c>
      <c r="B677" s="90">
        <v>4</v>
      </c>
      <c r="C677">
        <v>30350.539412109425</v>
      </c>
      <c r="D677">
        <v>27596.232625000011</v>
      </c>
      <c r="E677">
        <v>17097.901269531245</v>
      </c>
      <c r="F677">
        <v>52645.475503906237</v>
      </c>
      <c r="G677">
        <v>23529.36610351564</v>
      </c>
      <c r="H677">
        <v>3675.2520654296882</v>
      </c>
      <c r="I677">
        <v>23900.133487792969</v>
      </c>
      <c r="J677">
        <v>82.478790283203097</v>
      </c>
      <c r="K677">
        <v>15991.905126953134</v>
      </c>
      <c r="L677">
        <v>11848.850703954535</v>
      </c>
      <c r="M677">
        <v>23645.433488281244</v>
      </c>
      <c r="N677">
        <v>11292.337308593751</v>
      </c>
      <c r="O677">
        <v>35927.796716796875</v>
      </c>
      <c r="P677">
        <v>1901.1926552734305</v>
      </c>
      <c r="Q677">
        <v>36.164384841918952</v>
      </c>
      <c r="R677">
        <v>5128.7947509765627</v>
      </c>
      <c r="S677">
        <v>34957.426068359367</v>
      </c>
      <c r="T677">
        <v>13801.391568359373</v>
      </c>
      <c r="U677">
        <v>6979.0443671875091</v>
      </c>
      <c r="V677">
        <v>55230.728791182948</v>
      </c>
      <c r="W677">
        <v>3542.2571655273432</v>
      </c>
      <c r="X677">
        <v>12143.240227539096</v>
      </c>
      <c r="Y677">
        <v>8865.5652226562488</v>
      </c>
      <c r="Z677">
        <v>364.75591729125961</v>
      </c>
      <c r="AA677">
        <v>22256.553783203177</v>
      </c>
      <c r="AB677">
        <v>17011.609294921862</v>
      </c>
      <c r="AC677">
        <v>25317.090628206686</v>
      </c>
      <c r="AD677">
        <v>31336.345789062474</v>
      </c>
      <c r="AE677">
        <v>7317.7603279622326</v>
      </c>
      <c r="AF677">
        <v>18.064723968750002</v>
      </c>
      <c r="AG677">
        <v>18330.780984374989</v>
      </c>
      <c r="AH677">
        <v>34151.200156250008</v>
      </c>
      <c r="AI677">
        <v>8613.3700195312613</v>
      </c>
      <c r="AJ677">
        <v>67.303575439452771</v>
      </c>
      <c r="AK677">
        <v>2950.7058642578122</v>
      </c>
      <c r="AL677">
        <v>14462.299886718736</v>
      </c>
      <c r="AM677">
        <v>16339.011276367199</v>
      </c>
      <c r="AN677">
        <v>3588.2862304687596</v>
      </c>
      <c r="AO677">
        <v>32568.590331054729</v>
      </c>
      <c r="AP677">
        <v>244.69116199999996</v>
      </c>
      <c r="AQ677">
        <v>41746.546378906256</v>
      </c>
      <c r="AR677">
        <v>36941.221654296911</v>
      </c>
      <c r="AS677">
        <v>36483.277140625018</v>
      </c>
      <c r="AT677">
        <v>13092.841054687489</v>
      </c>
      <c r="AU677">
        <v>48220.038109374997</v>
      </c>
      <c r="AV677">
        <v>20254.457226562492</v>
      </c>
      <c r="AW677">
        <v>3322.4378660232569</v>
      </c>
      <c r="AX677">
        <v>33036.251767578106</v>
      </c>
      <c r="AY677">
        <v>42519.048546875056</v>
      </c>
    </row>
    <row r="678" spans="1:52" x14ac:dyDescent="0.25">
      <c r="A678" s="89">
        <v>43645</v>
      </c>
      <c r="B678" s="90">
        <v>5</v>
      </c>
      <c r="C678">
        <v>29635.594835937398</v>
      </c>
      <c r="D678">
        <v>24772.376304687492</v>
      </c>
      <c r="E678">
        <v>16493.491337890631</v>
      </c>
      <c r="F678">
        <v>50826.17310937502</v>
      </c>
      <c r="G678">
        <v>22256.318867187529</v>
      </c>
      <c r="H678">
        <v>3714.6600000000017</v>
      </c>
      <c r="I678">
        <v>22929.064070800803</v>
      </c>
      <c r="J678">
        <v>77.730386734008803</v>
      </c>
      <c r="K678">
        <v>15281.128027343761</v>
      </c>
      <c r="L678">
        <v>11745.755247899866</v>
      </c>
      <c r="M678">
        <v>22500.034125000024</v>
      </c>
      <c r="N678">
        <v>11241.32804296874</v>
      </c>
      <c r="O678">
        <v>34331.666590820321</v>
      </c>
      <c r="P678">
        <v>1842.9540742187503</v>
      </c>
      <c r="Q678">
        <v>36.700972557067871</v>
      </c>
      <c r="R678">
        <v>4865.108239746095</v>
      </c>
      <c r="S678">
        <v>31124.93773730471</v>
      </c>
      <c r="T678">
        <v>13578.93226757813</v>
      </c>
      <c r="U678">
        <v>6695.3883193359388</v>
      </c>
      <c r="V678">
        <v>51399.910841964214</v>
      </c>
      <c r="W678">
        <v>3274.9763549804688</v>
      </c>
      <c r="X678">
        <v>11900.579409179658</v>
      </c>
      <c r="Y678">
        <v>8203.4338183593682</v>
      </c>
      <c r="Z678">
        <v>338.42077706298824</v>
      </c>
      <c r="AA678">
        <v>20970.947892578119</v>
      </c>
      <c r="AB678">
        <v>16441.844427734366</v>
      </c>
      <c r="AC678">
        <v>24613.179563289719</v>
      </c>
      <c r="AD678">
        <v>29545.720062500019</v>
      </c>
      <c r="AE678">
        <v>6804.3725486653493</v>
      </c>
      <c r="AF678">
        <v>18.064723968750002</v>
      </c>
      <c r="AG678">
        <v>17031.133292968749</v>
      </c>
      <c r="AH678">
        <v>31488.808347656282</v>
      </c>
      <c r="AI678">
        <v>8134.3423828125106</v>
      </c>
      <c r="AJ678">
        <v>65.548252441406419</v>
      </c>
      <c r="AK678">
        <v>2870.2233178710935</v>
      </c>
      <c r="AL678">
        <v>13209.221446289072</v>
      </c>
      <c r="AM678">
        <v>16322.267541992189</v>
      </c>
      <c r="AN678">
        <v>3283.4866210937598</v>
      </c>
      <c r="AO678">
        <v>30589.857587402345</v>
      </c>
      <c r="AP678">
        <v>212.40622699999992</v>
      </c>
      <c r="AQ678">
        <v>40291.895308593754</v>
      </c>
      <c r="AR678">
        <v>34939.10120703125</v>
      </c>
      <c r="AS678">
        <v>33745.210523437498</v>
      </c>
      <c r="AT678">
        <v>12562.933431640624</v>
      </c>
      <c r="AU678">
        <v>45935.569287109356</v>
      </c>
      <c r="AV678">
        <v>18867.348464843744</v>
      </c>
      <c r="AW678">
        <v>3502.2319721374497</v>
      </c>
      <c r="AX678">
        <v>30451.246694335954</v>
      </c>
      <c r="AY678">
        <v>41728.398902343775</v>
      </c>
    </row>
    <row r="679" spans="1:52" x14ac:dyDescent="0.25">
      <c r="A679" s="89">
        <v>43645</v>
      </c>
      <c r="B679" s="90">
        <v>6</v>
      </c>
      <c r="C679">
        <v>29426.095597656273</v>
      </c>
      <c r="D679">
        <v>24089.033154296871</v>
      </c>
      <c r="E679">
        <v>16242.799941406265</v>
      </c>
      <c r="F679">
        <v>50219.615968749975</v>
      </c>
      <c r="G679">
        <v>21253.649179687531</v>
      </c>
      <c r="H679">
        <v>3795.1633935546911</v>
      </c>
      <c r="I679">
        <v>22628.328634765643</v>
      </c>
      <c r="J679">
        <v>75.955013275146499</v>
      </c>
      <c r="K679">
        <v>14653.650366210933</v>
      </c>
      <c r="L679">
        <v>11880.255685399847</v>
      </c>
      <c r="M679">
        <v>21983.076156249987</v>
      </c>
      <c r="N679">
        <v>11015.181154296888</v>
      </c>
      <c r="O679">
        <v>33717.507197265622</v>
      </c>
      <c r="P679">
        <v>1809.6469326171805</v>
      </c>
      <c r="Q679">
        <v>36.655739784240716</v>
      </c>
      <c r="R679">
        <v>4707.6171691894533</v>
      </c>
      <c r="S679">
        <v>29967.331062500005</v>
      </c>
      <c r="T679">
        <v>13739.509771484389</v>
      </c>
      <c r="U679">
        <v>6683.0624003906296</v>
      </c>
      <c r="V679">
        <v>49940.36465837049</v>
      </c>
      <c r="W679">
        <v>3151.8049682617193</v>
      </c>
      <c r="X679">
        <v>11267.923517578105</v>
      </c>
      <c r="Y679">
        <v>8216.1019238281333</v>
      </c>
      <c r="Z679">
        <v>364.38044162597669</v>
      </c>
      <c r="AA679">
        <v>20448.869508789077</v>
      </c>
      <c r="AB679">
        <v>16284.829054687516</v>
      </c>
      <c r="AC679">
        <v>24318.886233588884</v>
      </c>
      <c r="AD679">
        <v>28690.364449218738</v>
      </c>
      <c r="AE679">
        <v>6619.0454217122442</v>
      </c>
      <c r="AF679">
        <v>18.064723968750002</v>
      </c>
      <c r="AG679">
        <v>16497.573453125002</v>
      </c>
      <c r="AH679">
        <v>30069.402019531266</v>
      </c>
      <c r="AI679">
        <v>7977.67561035156</v>
      </c>
      <c r="AJ679">
        <v>64.258652099609151</v>
      </c>
      <c r="AK679">
        <v>2546.0569458007812</v>
      </c>
      <c r="AL679">
        <v>12740.478332031256</v>
      </c>
      <c r="AM679">
        <v>16513.489070312506</v>
      </c>
      <c r="AN679">
        <v>3093.0160888671808</v>
      </c>
      <c r="AO679">
        <v>29699.223588867193</v>
      </c>
      <c r="AP679">
        <v>248.46598799999998</v>
      </c>
      <c r="AQ679">
        <v>39687.756895507831</v>
      </c>
      <c r="AR679">
        <v>33775.689330566449</v>
      </c>
      <c r="AS679">
        <v>32411.431328125007</v>
      </c>
      <c r="AT679">
        <v>12259.530337890641</v>
      </c>
      <c r="AU679">
        <v>44592.993654296886</v>
      </c>
      <c r="AV679">
        <v>18044.641841796853</v>
      </c>
      <c r="AW679">
        <v>3017.0544623367346</v>
      </c>
      <c r="AX679">
        <v>29154.473043212889</v>
      </c>
      <c r="AY679">
        <v>41542.835234375023</v>
      </c>
    </row>
    <row r="680" spans="1:52" x14ac:dyDescent="0.25">
      <c r="A680" s="89">
        <v>43645</v>
      </c>
      <c r="B680" s="90">
        <v>7</v>
      </c>
      <c r="C680">
        <v>30341.319099609394</v>
      </c>
      <c r="D680">
        <v>24931.357246093747</v>
      </c>
      <c r="E680">
        <v>16311.523652343734</v>
      </c>
      <c r="F680">
        <v>51072.21180859374</v>
      </c>
      <c r="G680">
        <v>21292.694572265653</v>
      </c>
      <c r="H680">
        <v>3595.0353466796901</v>
      </c>
      <c r="I680">
        <v>23001.540741699235</v>
      </c>
      <c r="J680">
        <v>79.770654678344698</v>
      </c>
      <c r="K680">
        <v>14686.762158203133</v>
      </c>
      <c r="L680">
        <v>11835.958929540455</v>
      </c>
      <c r="M680">
        <v>21320.875414062491</v>
      </c>
      <c r="N680">
        <v>11081.832919921877</v>
      </c>
      <c r="O680">
        <v>34171.919022460934</v>
      </c>
      <c r="P680">
        <v>1795.0083334960882</v>
      </c>
      <c r="Q680">
        <v>36.514374732971191</v>
      </c>
      <c r="R680">
        <v>4695.9460021972654</v>
      </c>
      <c r="S680">
        <v>30202.371027343779</v>
      </c>
      <c r="T680">
        <v>13830.245651367191</v>
      </c>
      <c r="U680">
        <v>6730.0208046874995</v>
      </c>
      <c r="V680">
        <v>50358.815560714203</v>
      </c>
      <c r="W680">
        <v>3156.3882812500001</v>
      </c>
      <c r="X680">
        <v>11246.278343749977</v>
      </c>
      <c r="Y680">
        <v>8277.6309609375148</v>
      </c>
      <c r="Z680">
        <v>355.87393932495115</v>
      </c>
      <c r="AA680">
        <v>21230.089890625011</v>
      </c>
      <c r="AB680">
        <v>16412.358005859376</v>
      </c>
      <c r="AC680">
        <v>24397.385358085929</v>
      </c>
      <c r="AD680">
        <v>28793.937023437542</v>
      </c>
      <c r="AE680">
        <v>6747.9609759114774</v>
      </c>
      <c r="AF680">
        <v>18.064723968750002</v>
      </c>
      <c r="AG680">
        <v>16816.960046874992</v>
      </c>
      <c r="AH680">
        <v>29988.666742187517</v>
      </c>
      <c r="AI680">
        <v>8144.7066406250005</v>
      </c>
      <c r="AJ680">
        <v>62.665754882812763</v>
      </c>
      <c r="AK680">
        <v>2465.7880883789076</v>
      </c>
      <c r="AL680">
        <v>12982.929332031241</v>
      </c>
      <c r="AM680">
        <v>16561.267578125015</v>
      </c>
      <c r="AN680">
        <v>3067.408862304681</v>
      </c>
      <c r="AO680">
        <v>29882.902038574292</v>
      </c>
      <c r="AP680">
        <v>330.02534300000008</v>
      </c>
      <c r="AQ680">
        <v>40002.487777343777</v>
      </c>
      <c r="AR680">
        <v>33448.576084960936</v>
      </c>
      <c r="AS680">
        <v>32772.125294921912</v>
      </c>
      <c r="AT680">
        <v>12472.015734375002</v>
      </c>
      <c r="AU680">
        <v>44503.696050781218</v>
      </c>
      <c r="AV680">
        <v>18016.607322265612</v>
      </c>
      <c r="AW680">
        <v>2472.9421512954723</v>
      </c>
      <c r="AX680">
        <v>29454.661335449222</v>
      </c>
      <c r="AY680">
        <v>41959.959240234457</v>
      </c>
    </row>
    <row r="681" spans="1:52" x14ac:dyDescent="0.25">
      <c r="A681" s="89">
        <v>43645</v>
      </c>
      <c r="B681" s="90">
        <v>8</v>
      </c>
      <c r="C681">
        <v>31847.844542968742</v>
      </c>
      <c r="D681">
        <v>25531.327177734365</v>
      </c>
      <c r="E681">
        <v>17010.586289062503</v>
      </c>
      <c r="F681">
        <v>54688.700160156237</v>
      </c>
      <c r="G681">
        <v>21644.191867187499</v>
      </c>
      <c r="H681">
        <v>3731.2524072265592</v>
      </c>
      <c r="I681">
        <v>24177.153536621099</v>
      </c>
      <c r="J681">
        <v>84.696048736572209</v>
      </c>
      <c r="K681">
        <v>15122.517968749995</v>
      </c>
      <c r="L681">
        <v>11770.191773290479</v>
      </c>
      <c r="M681">
        <v>21099.967374999986</v>
      </c>
      <c r="N681">
        <v>11569.731931640632</v>
      </c>
      <c r="O681">
        <v>35784.555901367181</v>
      </c>
      <c r="P681">
        <v>1838.8860386122628</v>
      </c>
      <c r="Q681">
        <v>36.703619003295898</v>
      </c>
      <c r="R681">
        <v>4829.4490478515645</v>
      </c>
      <c r="S681">
        <v>30614.851264648441</v>
      </c>
      <c r="T681">
        <v>14140.903410156243</v>
      </c>
      <c r="U681">
        <v>6871.4054843749991</v>
      </c>
      <c r="V681">
        <v>53105.775537276706</v>
      </c>
      <c r="W681">
        <v>3323.4674560546864</v>
      </c>
      <c r="X681">
        <v>11351.282975226668</v>
      </c>
      <c r="Y681">
        <v>8191.0782109374977</v>
      </c>
      <c r="Z681">
        <v>344.1598177124024</v>
      </c>
      <c r="AA681">
        <v>21964.450742187495</v>
      </c>
      <c r="AB681">
        <v>17170.758066406255</v>
      </c>
      <c r="AC681">
        <v>25484.033592667784</v>
      </c>
      <c r="AD681">
        <v>29805.982480468731</v>
      </c>
      <c r="AE681">
        <v>6800.3228177083201</v>
      </c>
      <c r="AF681">
        <v>18.064723968750002</v>
      </c>
      <c r="AG681">
        <v>17813.83354296875</v>
      </c>
      <c r="AH681">
        <v>31174.920960937499</v>
      </c>
      <c r="AI681">
        <v>8234.952465820319</v>
      </c>
      <c r="AJ681">
        <v>62.359522216795767</v>
      </c>
      <c r="AK681">
        <v>2524.1311572265622</v>
      </c>
      <c r="AL681">
        <v>13444.754116210939</v>
      </c>
      <c r="AM681">
        <v>16816.905939453125</v>
      </c>
      <c r="AN681">
        <v>3196.1218994140609</v>
      </c>
      <c r="AO681">
        <v>30748.968476074224</v>
      </c>
      <c r="AP681">
        <v>326.30521100000004</v>
      </c>
      <c r="AQ681">
        <v>41063.132932617169</v>
      </c>
      <c r="AR681">
        <v>35047.798346679723</v>
      </c>
      <c r="AS681">
        <v>34139.931058593778</v>
      </c>
      <c r="AT681">
        <v>12548.162203124977</v>
      </c>
      <c r="AU681">
        <v>45737.508744140599</v>
      </c>
      <c r="AV681">
        <v>18818.694285156245</v>
      </c>
      <c r="AW681">
        <v>2216.8022980728142</v>
      </c>
      <c r="AX681">
        <v>30806.233437500003</v>
      </c>
      <c r="AY681">
        <v>43738.145298828138</v>
      </c>
    </row>
    <row r="682" spans="1:52" x14ac:dyDescent="0.25">
      <c r="A682" s="89">
        <v>43645</v>
      </c>
      <c r="B682" s="90">
        <v>9</v>
      </c>
      <c r="C682">
        <v>33909.337406250001</v>
      </c>
      <c r="D682">
        <v>26757.554009765619</v>
      </c>
      <c r="E682">
        <v>18413.725732421884</v>
      </c>
      <c r="F682">
        <v>60992.748628906287</v>
      </c>
      <c r="G682">
        <v>23783.720814627031</v>
      </c>
      <c r="H682">
        <v>3988.9582958984302</v>
      </c>
      <c r="I682">
        <v>26727.070314941429</v>
      </c>
      <c r="J682">
        <v>98.153257369995004</v>
      </c>
      <c r="K682">
        <v>16314.488574218773</v>
      </c>
      <c r="L682">
        <v>12311.390431493595</v>
      </c>
      <c r="M682">
        <v>21996.971248046899</v>
      </c>
      <c r="N682">
        <v>12078.959060546873</v>
      </c>
      <c r="O682">
        <v>38782.209963867201</v>
      </c>
      <c r="P682">
        <v>1882.9533040746214</v>
      </c>
      <c r="Q682">
        <v>37.594279289245598</v>
      </c>
      <c r="R682">
        <v>5021.8424316406235</v>
      </c>
      <c r="S682">
        <v>31918.692087890602</v>
      </c>
      <c r="T682">
        <v>14340.239208007824</v>
      </c>
      <c r="U682">
        <v>6837.9764150390592</v>
      </c>
      <c r="V682">
        <v>58417.568183057963</v>
      </c>
      <c r="W682">
        <v>3260.9446044921879</v>
      </c>
      <c r="X682">
        <v>11233.570014039558</v>
      </c>
      <c r="Y682">
        <v>8266.4187753906335</v>
      </c>
      <c r="Z682">
        <v>303.37023936767565</v>
      </c>
      <c r="AA682">
        <v>23001.643398437482</v>
      </c>
      <c r="AB682">
        <v>18459.44267578124</v>
      </c>
      <c r="AC682">
        <v>27232.374594170524</v>
      </c>
      <c r="AD682">
        <v>32273.805601562479</v>
      </c>
      <c r="AE682">
        <v>6849.4830075909949</v>
      </c>
      <c r="AF682">
        <v>18.064723968750002</v>
      </c>
      <c r="AG682">
        <v>19290.448300781245</v>
      </c>
      <c r="AH682">
        <v>32207.333851562467</v>
      </c>
      <c r="AI682">
        <v>8564.0072509765596</v>
      </c>
      <c r="AJ682">
        <v>73.274048828126098</v>
      </c>
      <c r="AK682">
        <v>2587.7364182500846</v>
      </c>
      <c r="AL682">
        <v>14325.697066406266</v>
      </c>
      <c r="AM682">
        <v>17473.59394921875</v>
      </c>
      <c r="AN682">
        <v>3575.362158203131</v>
      </c>
      <c r="AO682">
        <v>32364.082971679698</v>
      </c>
      <c r="AP682">
        <v>391.39875499999994</v>
      </c>
      <c r="AQ682">
        <v>43585.258809570354</v>
      </c>
      <c r="AR682">
        <v>37358.442549804662</v>
      </c>
      <c r="AS682">
        <v>36840.683308593783</v>
      </c>
      <c r="AT682">
        <v>12193.026376953132</v>
      </c>
      <c r="AU682">
        <v>50096.370884765616</v>
      </c>
      <c r="AV682">
        <v>19626.208099609383</v>
      </c>
      <c r="AW682">
        <v>2153.1183065032947</v>
      </c>
      <c r="AX682">
        <v>32252.25594116213</v>
      </c>
      <c r="AY682">
        <v>47109.455482421879</v>
      </c>
    </row>
    <row r="683" spans="1:52" x14ac:dyDescent="0.25">
      <c r="A683" s="89">
        <v>43645</v>
      </c>
      <c r="B683" s="90">
        <v>10</v>
      </c>
      <c r="C683">
        <v>38175.337123046906</v>
      </c>
      <c r="D683">
        <v>32026.470876953106</v>
      </c>
      <c r="E683">
        <v>21653.130976562505</v>
      </c>
      <c r="F683">
        <v>70335.731187499987</v>
      </c>
      <c r="G683">
        <v>30054.514845257621</v>
      </c>
      <c r="H683">
        <v>4520.1034130859389</v>
      </c>
      <c r="I683">
        <v>30878.453202148416</v>
      </c>
      <c r="J683">
        <v>116.74075126647961</v>
      </c>
      <c r="K683">
        <v>19077.343164062502</v>
      </c>
      <c r="L683">
        <v>12780.201041845168</v>
      </c>
      <c r="M683">
        <v>24023.689115234349</v>
      </c>
      <c r="N683">
        <v>13807.95174023437</v>
      </c>
      <c r="O683">
        <v>45701.689569335933</v>
      </c>
      <c r="P683">
        <v>1718.5000571198245</v>
      </c>
      <c r="Q683">
        <v>38.047662734985337</v>
      </c>
      <c r="R683">
        <v>6177.5135864257827</v>
      </c>
      <c r="S683">
        <v>38995.335093750007</v>
      </c>
      <c r="T683">
        <v>15932.990093750017</v>
      </c>
      <c r="U683">
        <v>7836.0819199218895</v>
      </c>
      <c r="V683">
        <v>69578.980193151627</v>
      </c>
      <c r="W683">
        <v>3491.0138061523485</v>
      </c>
      <c r="X683">
        <v>12323.894361655181</v>
      </c>
      <c r="Y683">
        <v>9986.6139843749988</v>
      </c>
      <c r="Z683">
        <v>337.65384548339853</v>
      </c>
      <c r="AA683">
        <v>27433.710647460954</v>
      </c>
      <c r="AB683">
        <v>20563.723544921882</v>
      </c>
      <c r="AC683">
        <v>31044.522980235171</v>
      </c>
      <c r="AD683">
        <v>38700.193859375002</v>
      </c>
      <c r="AE683">
        <v>7890.0908297032247</v>
      </c>
      <c r="AF683">
        <v>18.064723968750002</v>
      </c>
      <c r="AG683">
        <v>23220.274328124997</v>
      </c>
      <c r="AH683">
        <v>39899.131277343753</v>
      </c>
      <c r="AI683">
        <v>10211.91826171876</v>
      </c>
      <c r="AJ683">
        <v>87.514078613279821</v>
      </c>
      <c r="AK683">
        <v>2697.7771050423821</v>
      </c>
      <c r="AL683">
        <v>17341.593652343756</v>
      </c>
      <c r="AM683">
        <v>21059.193636718748</v>
      </c>
      <c r="AN683">
        <v>4477.757788085939</v>
      </c>
      <c r="AO683">
        <v>38400.363480956999</v>
      </c>
      <c r="AP683">
        <v>475.53913900000009</v>
      </c>
      <c r="AQ683">
        <v>49211.101210937515</v>
      </c>
      <c r="AR683">
        <v>44547.502454101523</v>
      </c>
      <c r="AS683">
        <v>44767.248123046877</v>
      </c>
      <c r="AT683">
        <v>13219.073261718755</v>
      </c>
      <c r="AU683">
        <v>59464.147089843762</v>
      </c>
      <c r="AV683">
        <v>23814.104902343748</v>
      </c>
      <c r="AW683">
        <v>2627.8558806152337</v>
      </c>
      <c r="AX683">
        <v>39191.807041015629</v>
      </c>
      <c r="AY683">
        <v>51909.526134765685</v>
      </c>
    </row>
    <row r="684" spans="1:52" x14ac:dyDescent="0.25">
      <c r="A684" s="89">
        <v>43645</v>
      </c>
      <c r="B684" s="90">
        <v>11</v>
      </c>
      <c r="C684">
        <v>42060.542111328083</v>
      </c>
      <c r="D684">
        <v>36653.583218749976</v>
      </c>
      <c r="E684">
        <v>24630.401699218746</v>
      </c>
      <c r="F684">
        <v>78333.60376953127</v>
      </c>
      <c r="G684">
        <v>34251.439912337803</v>
      </c>
      <c r="H684">
        <v>4963.9505957031297</v>
      </c>
      <c r="I684">
        <v>34867.409018066421</v>
      </c>
      <c r="J684">
        <v>118.8661060333252</v>
      </c>
      <c r="K684">
        <v>22201.530175781238</v>
      </c>
      <c r="L684">
        <v>13444.13513168891</v>
      </c>
      <c r="M684">
        <v>26792.388406250011</v>
      </c>
      <c r="N684">
        <v>15397.056875</v>
      </c>
      <c r="O684">
        <v>52603.702324218721</v>
      </c>
      <c r="P684">
        <v>1416.6352421374515</v>
      </c>
      <c r="Q684">
        <v>38.536267280578613</v>
      </c>
      <c r="R684">
        <v>7364.1503417968752</v>
      </c>
      <c r="S684">
        <v>46041.578410156239</v>
      </c>
      <c r="T684">
        <v>18439.035783203126</v>
      </c>
      <c r="U684">
        <v>8358.1585351562517</v>
      </c>
      <c r="V684">
        <v>80209.081036651667</v>
      </c>
      <c r="W684">
        <v>3898.5324951171901</v>
      </c>
      <c r="X684">
        <v>14187.902711446153</v>
      </c>
      <c r="Y684">
        <v>11152.512707031246</v>
      </c>
      <c r="Z684">
        <v>353.50525767822262</v>
      </c>
      <c r="AA684">
        <v>31737.130815429682</v>
      </c>
      <c r="AB684">
        <v>22282.263990234384</v>
      </c>
      <c r="AC684">
        <v>34304.991938676598</v>
      </c>
      <c r="AD684">
        <v>44987.047875000033</v>
      </c>
      <c r="AE684">
        <v>8894.1252669435671</v>
      </c>
      <c r="AF684">
        <v>18.064723968750002</v>
      </c>
      <c r="AG684">
        <v>26292.204089843752</v>
      </c>
      <c r="AH684">
        <v>47151.907804687486</v>
      </c>
      <c r="AI684">
        <v>11444.987451171881</v>
      </c>
      <c r="AJ684">
        <v>87.565621093749826</v>
      </c>
      <c r="AK684">
        <v>2668.09313728508</v>
      </c>
      <c r="AL684">
        <v>20955.163517578119</v>
      </c>
      <c r="AM684">
        <v>25220.150884765615</v>
      </c>
      <c r="AN684">
        <v>5518.4048095703083</v>
      </c>
      <c r="AO684">
        <v>43531.597085937508</v>
      </c>
      <c r="AP684">
        <v>663.48081500000001</v>
      </c>
      <c r="AQ684">
        <v>53996.492561523417</v>
      </c>
      <c r="AR684">
        <v>51510.775642578097</v>
      </c>
      <c r="AS684">
        <v>52674.342058593742</v>
      </c>
      <c r="AT684">
        <v>14187.962134765628</v>
      </c>
      <c r="AU684">
        <v>67871.775523437536</v>
      </c>
      <c r="AV684">
        <v>28156.654148437512</v>
      </c>
      <c r="AW684">
        <v>3289.8131230468803</v>
      </c>
      <c r="AX684">
        <v>47056.039470214855</v>
      </c>
      <c r="AY684">
        <v>55456.228037109337</v>
      </c>
    </row>
    <row r="685" spans="1:52" x14ac:dyDescent="0.25">
      <c r="A685" s="89">
        <v>43645</v>
      </c>
      <c r="B685" s="90">
        <v>12</v>
      </c>
      <c r="C685">
        <v>42768.56975781254</v>
      </c>
      <c r="D685">
        <v>39583.441503906237</v>
      </c>
      <c r="E685">
        <v>25574.781757812503</v>
      </c>
      <c r="F685">
        <v>80759.16464453128</v>
      </c>
      <c r="G685">
        <v>36104.07562651531</v>
      </c>
      <c r="H685">
        <v>5183.7002734374992</v>
      </c>
      <c r="I685">
        <v>37328.661174804722</v>
      </c>
      <c r="J685">
        <v>136.9399147033692</v>
      </c>
      <c r="K685">
        <v>23916.267822265621</v>
      </c>
      <c r="L685">
        <v>13492.023872899845</v>
      </c>
      <c r="M685">
        <v>28038.074890625005</v>
      </c>
      <c r="N685">
        <v>16327.321363281253</v>
      </c>
      <c r="O685">
        <v>56506.33631835939</v>
      </c>
      <c r="P685">
        <v>1017.8311306028836</v>
      </c>
      <c r="Q685">
        <v>38.557991981506341</v>
      </c>
      <c r="R685">
        <v>8126.6184570312489</v>
      </c>
      <c r="S685">
        <v>50501.822238281246</v>
      </c>
      <c r="T685">
        <v>19754.180158203126</v>
      </c>
      <c r="U685">
        <v>8933.1344921874988</v>
      </c>
      <c r="V685">
        <v>85318.50919502668</v>
      </c>
      <c r="W685">
        <v>3952.0893066406197</v>
      </c>
      <c r="X685">
        <v>15222.787500836892</v>
      </c>
      <c r="Y685">
        <v>11745.176988281246</v>
      </c>
      <c r="Z685">
        <v>339.14020548706054</v>
      </c>
      <c r="AA685">
        <v>35163.223167968768</v>
      </c>
      <c r="AB685">
        <v>23500.99363085939</v>
      </c>
      <c r="AC685">
        <v>35975.168251882031</v>
      </c>
      <c r="AD685">
        <v>48950.793648437502</v>
      </c>
      <c r="AE685">
        <v>9288.4557687275337</v>
      </c>
      <c r="AF685">
        <v>18.064723968750002</v>
      </c>
      <c r="AG685">
        <v>28359.578351562501</v>
      </c>
      <c r="AH685">
        <v>52946.776246093745</v>
      </c>
      <c r="AI685">
        <v>12435.934521484371</v>
      </c>
      <c r="AJ685">
        <v>86.530347900391178</v>
      </c>
      <c r="AK685">
        <v>2881.1955196371446</v>
      </c>
      <c r="AL685">
        <v>23576.908535156235</v>
      </c>
      <c r="AM685">
        <v>26905.18720898436</v>
      </c>
      <c r="AN685">
        <v>6177.9814941406212</v>
      </c>
      <c r="AO685">
        <v>46725.197831542966</v>
      </c>
      <c r="AP685">
        <v>605.95139499999982</v>
      </c>
      <c r="AQ685">
        <v>57072.73800488274</v>
      </c>
      <c r="AR685">
        <v>55253.060618164083</v>
      </c>
      <c r="AS685">
        <v>58496.776169921854</v>
      </c>
      <c r="AT685">
        <v>15058.191476562513</v>
      </c>
      <c r="AU685">
        <v>71654.028117187539</v>
      </c>
      <c r="AV685">
        <v>31947.406347656281</v>
      </c>
      <c r="AW685">
        <v>3885.8729702148462</v>
      </c>
      <c r="AX685">
        <v>52184.267604980465</v>
      </c>
      <c r="AY685">
        <v>56434.232349609287</v>
      </c>
    </row>
    <row r="686" spans="1:52" x14ac:dyDescent="0.25">
      <c r="A686" s="89">
        <v>43645</v>
      </c>
      <c r="B686" s="90">
        <v>13</v>
      </c>
      <c r="C686">
        <v>44084.963781250044</v>
      </c>
      <c r="D686">
        <v>42133.362804687502</v>
      </c>
      <c r="E686">
        <v>26976.124882812514</v>
      </c>
      <c r="F686">
        <v>83173.069175781216</v>
      </c>
      <c r="G686">
        <v>37604.794056517007</v>
      </c>
      <c r="H686">
        <v>5147.4294042968777</v>
      </c>
      <c r="I686">
        <v>38550.821931640654</v>
      </c>
      <c r="J686">
        <v>138.37525558471691</v>
      </c>
      <c r="K686">
        <v>25147.051025390636</v>
      </c>
      <c r="L686">
        <v>14183.097735204559</v>
      </c>
      <c r="M686">
        <v>28685.045136718752</v>
      </c>
      <c r="N686">
        <v>16869.642386718744</v>
      </c>
      <c r="O686">
        <v>58236.165626953116</v>
      </c>
      <c r="P686">
        <v>1445.3331267149367</v>
      </c>
      <c r="Q686">
        <v>38.481337547302246</v>
      </c>
      <c r="R686">
        <v>8613.759545898436</v>
      </c>
      <c r="S686">
        <v>54045.691876953126</v>
      </c>
      <c r="T686">
        <v>20897.267726562499</v>
      </c>
      <c r="U686">
        <v>9805.088285156251</v>
      </c>
      <c r="V686">
        <v>89608.891976682979</v>
      </c>
      <c r="W686">
        <v>4069.80046386718</v>
      </c>
      <c r="X686">
        <v>15251.188075398044</v>
      </c>
      <c r="Y686">
        <v>11939.8881953125</v>
      </c>
      <c r="Z686">
        <v>352.94974000854495</v>
      </c>
      <c r="AA686">
        <v>36747.901546875037</v>
      </c>
      <c r="AB686">
        <v>23998.882880859357</v>
      </c>
      <c r="AC686">
        <v>37305.575725171904</v>
      </c>
      <c r="AD686">
        <v>51988.70786718755</v>
      </c>
      <c r="AE686">
        <v>9471.1486648231567</v>
      </c>
      <c r="AF686">
        <v>18.064723968750002</v>
      </c>
      <c r="AG686">
        <v>29632.577355468748</v>
      </c>
      <c r="AH686">
        <v>55806.604984374993</v>
      </c>
      <c r="AI686">
        <v>12940.606298828119</v>
      </c>
      <c r="AJ686">
        <v>91.939826171874984</v>
      </c>
      <c r="AK686">
        <v>3026.0601993450919</v>
      </c>
      <c r="AL686">
        <v>25242.523863281262</v>
      </c>
      <c r="AM686">
        <v>28827.926291015629</v>
      </c>
      <c r="AN686">
        <v>6686.1019531249976</v>
      </c>
      <c r="AO686">
        <v>49324.980115234379</v>
      </c>
      <c r="AP686">
        <v>610.09479599999997</v>
      </c>
      <c r="AQ686">
        <v>58845.976729492271</v>
      </c>
      <c r="AR686">
        <v>57697.633713867166</v>
      </c>
      <c r="AS686">
        <v>62337.151775390637</v>
      </c>
      <c r="AT686">
        <v>15057.356109375005</v>
      </c>
      <c r="AU686">
        <v>74380.173050781246</v>
      </c>
      <c r="AV686">
        <v>33620.134375000016</v>
      </c>
      <c r="AW686">
        <v>4193.848952636723</v>
      </c>
      <c r="AX686">
        <v>55632.640231933583</v>
      </c>
      <c r="AY686">
        <v>58011.230531250003</v>
      </c>
    </row>
    <row r="687" spans="1:52" x14ac:dyDescent="0.25">
      <c r="A687" s="89">
        <v>43645</v>
      </c>
      <c r="B687" s="90">
        <v>14</v>
      </c>
      <c r="C687">
        <v>45199.987796875073</v>
      </c>
      <c r="D687">
        <v>44653.823429687509</v>
      </c>
      <c r="E687">
        <v>28265.064667968756</v>
      </c>
      <c r="F687">
        <v>84726.10713281254</v>
      </c>
      <c r="G687">
        <v>36878.532881876505</v>
      </c>
      <c r="H687">
        <v>4939.1479492187418</v>
      </c>
      <c r="I687">
        <v>38941.637500976634</v>
      </c>
      <c r="J687">
        <v>135.79197311401362</v>
      </c>
      <c r="K687">
        <v>25199.745849609368</v>
      </c>
      <c r="L687">
        <v>14438.277968602963</v>
      </c>
      <c r="M687">
        <v>27962.428597656239</v>
      </c>
      <c r="N687">
        <v>17596.843230468756</v>
      </c>
      <c r="O687">
        <v>59392.887445312503</v>
      </c>
      <c r="P687">
        <v>1262.7996729890599</v>
      </c>
      <c r="Q687">
        <v>38.488292694091797</v>
      </c>
      <c r="R687">
        <v>9002.4421752929684</v>
      </c>
      <c r="S687">
        <v>56066.708773437531</v>
      </c>
      <c r="T687">
        <v>21806.794113281256</v>
      </c>
      <c r="U687">
        <v>10512.94949999999</v>
      </c>
      <c r="V687">
        <v>93728.991220464159</v>
      </c>
      <c r="W687">
        <v>4025.8935058593697</v>
      </c>
      <c r="X687">
        <v>15199.494056056596</v>
      </c>
      <c r="Y687">
        <v>11804.03094140625</v>
      </c>
      <c r="Z687">
        <v>336.90128455200204</v>
      </c>
      <c r="AA687">
        <v>37468.646642578125</v>
      </c>
      <c r="AB687">
        <v>24266.323369140595</v>
      </c>
      <c r="AC687">
        <v>38794.345837533961</v>
      </c>
      <c r="AD687">
        <v>54595.778109374958</v>
      </c>
      <c r="AE687">
        <v>9485.4107859165197</v>
      </c>
      <c r="AF687">
        <v>18.064723968750002</v>
      </c>
      <c r="AG687">
        <v>30832.23160937498</v>
      </c>
      <c r="AH687">
        <v>59030.605648437566</v>
      </c>
      <c r="AI687">
        <v>13388.765478515632</v>
      </c>
      <c r="AJ687">
        <v>72.007051513671854</v>
      </c>
      <c r="AK687">
        <v>2978.6396014524839</v>
      </c>
      <c r="AL687">
        <v>25939.542921874996</v>
      </c>
      <c r="AM687">
        <v>27938.785857421855</v>
      </c>
      <c r="AN687">
        <v>7052.3718749999898</v>
      </c>
      <c r="AO687">
        <v>50755.636307128909</v>
      </c>
      <c r="AP687">
        <v>739.69490700000006</v>
      </c>
      <c r="AQ687">
        <v>59640.767525390635</v>
      </c>
      <c r="AR687">
        <v>59175.967463867157</v>
      </c>
      <c r="AS687">
        <v>64034.210082031248</v>
      </c>
      <c r="AT687">
        <v>15336.360056640624</v>
      </c>
      <c r="AU687">
        <v>76619.733972656177</v>
      </c>
      <c r="AV687">
        <v>36205.936207031278</v>
      </c>
      <c r="AW687">
        <v>4509.3637158203101</v>
      </c>
      <c r="AX687">
        <v>58764.176789550787</v>
      </c>
      <c r="AY687">
        <v>58608.907078124997</v>
      </c>
    </row>
    <row r="688" spans="1:52" x14ac:dyDescent="0.25">
      <c r="A688" s="89">
        <v>43645</v>
      </c>
      <c r="B688" s="90">
        <v>15</v>
      </c>
      <c r="C688">
        <v>44199.482027343751</v>
      </c>
      <c r="D688">
        <v>46260.039183593748</v>
      </c>
      <c r="E688">
        <v>28291.79599609373</v>
      </c>
      <c r="F688">
        <v>83400.455046875053</v>
      </c>
      <c r="G688">
        <v>36142.85785829895</v>
      </c>
      <c r="H688">
        <v>4724.5192285156263</v>
      </c>
      <c r="I688">
        <v>39785.006945312518</v>
      </c>
      <c r="J688">
        <v>129.6438827514649</v>
      </c>
      <c r="K688">
        <v>25975.031054687501</v>
      </c>
      <c r="L688">
        <v>14544.103711767048</v>
      </c>
      <c r="M688">
        <v>29060.817734374999</v>
      </c>
      <c r="N688">
        <v>17178.202968749996</v>
      </c>
      <c r="O688">
        <v>60368.629488281251</v>
      </c>
      <c r="P688">
        <v>1280.2255985240934</v>
      </c>
      <c r="Q688">
        <v>38.050923347473152</v>
      </c>
      <c r="R688">
        <v>9287.7886108398379</v>
      </c>
      <c r="S688">
        <v>57474.273439453151</v>
      </c>
      <c r="T688">
        <v>21557.553970703117</v>
      </c>
      <c r="U688">
        <v>10471.086249999988</v>
      </c>
      <c r="V688">
        <v>94562.195917464182</v>
      </c>
      <c r="W688">
        <v>4146.0453369140596</v>
      </c>
      <c r="X688">
        <v>15412.807068494165</v>
      </c>
      <c r="Y688">
        <v>11623.208269531249</v>
      </c>
      <c r="Z688">
        <v>332.81453098144539</v>
      </c>
      <c r="AA688">
        <v>37882.297769531251</v>
      </c>
      <c r="AB688">
        <v>24484.282972656267</v>
      </c>
      <c r="AC688">
        <v>39006.709351404126</v>
      </c>
      <c r="AD688">
        <v>55735.520132812519</v>
      </c>
      <c r="AE688">
        <v>9845.3326745937102</v>
      </c>
      <c r="AF688">
        <v>18.064723968750002</v>
      </c>
      <c r="AG688">
        <v>31874.817132812495</v>
      </c>
      <c r="AH688">
        <v>60626.808882812496</v>
      </c>
      <c r="AI688">
        <v>13448.050878906241</v>
      </c>
      <c r="AJ688">
        <v>100.31739404296891</v>
      </c>
      <c r="AK688">
        <v>3001.5106678533939</v>
      </c>
      <c r="AL688">
        <v>27272.837982421868</v>
      </c>
      <c r="AM688">
        <v>28090.430716796876</v>
      </c>
      <c r="AN688">
        <v>7476.3207031249967</v>
      </c>
      <c r="AO688">
        <v>51647.52603759768</v>
      </c>
      <c r="AP688">
        <v>663.47058700000014</v>
      </c>
      <c r="AQ688">
        <v>60212.518778320329</v>
      </c>
      <c r="AR688">
        <v>60791.832600585956</v>
      </c>
      <c r="AS688">
        <v>65899.364654296893</v>
      </c>
      <c r="AT688">
        <v>15229.996130859377</v>
      </c>
      <c r="AU688">
        <v>78193.327863281273</v>
      </c>
      <c r="AV688">
        <v>37076.675410156262</v>
      </c>
      <c r="AW688">
        <v>4768.7564018554758</v>
      </c>
      <c r="AX688">
        <v>60585.573227539069</v>
      </c>
      <c r="AY688">
        <v>58060.312523437533</v>
      </c>
    </row>
    <row r="689" spans="1:51" x14ac:dyDescent="0.25">
      <c r="A689" s="89">
        <v>43645</v>
      </c>
      <c r="B689" s="90">
        <v>16</v>
      </c>
      <c r="C689">
        <v>43697.115476562503</v>
      </c>
      <c r="D689">
        <v>45872.736035156246</v>
      </c>
      <c r="E689">
        <v>27926.543906250001</v>
      </c>
      <c r="F689">
        <v>83545.508382812506</v>
      </c>
      <c r="G689">
        <v>35917.859108378128</v>
      </c>
      <c r="H689">
        <v>4659.5409374999981</v>
      </c>
      <c r="I689">
        <v>39290.460804687558</v>
      </c>
      <c r="J689">
        <v>117.2005729675294</v>
      </c>
      <c r="K689">
        <v>25829.889111328128</v>
      </c>
      <c r="L689">
        <v>14541.268030126414</v>
      </c>
      <c r="M689">
        <v>27998.908437500013</v>
      </c>
      <c r="N689">
        <v>16819.474019531248</v>
      </c>
      <c r="O689">
        <v>60011.905181640628</v>
      </c>
      <c r="P689">
        <v>1665.5708364132697</v>
      </c>
      <c r="Q689">
        <v>35.810297966003411</v>
      </c>
      <c r="R689">
        <v>9319.6926391601501</v>
      </c>
      <c r="S689">
        <v>57733.508472656264</v>
      </c>
      <c r="T689">
        <v>21282.082152343755</v>
      </c>
      <c r="U689">
        <v>10087.724304687503</v>
      </c>
      <c r="V689">
        <v>95253.697358151709</v>
      </c>
      <c r="W689">
        <v>3928.6565429687494</v>
      </c>
      <c r="X689">
        <v>15430.796605330661</v>
      </c>
      <c r="Y689">
        <v>11461.478625</v>
      </c>
      <c r="Z689">
        <v>355.25763334960948</v>
      </c>
      <c r="AA689">
        <v>37953.185939453135</v>
      </c>
      <c r="AB689">
        <v>24129.673085937513</v>
      </c>
      <c r="AC689">
        <v>38594.808032232482</v>
      </c>
      <c r="AD689">
        <v>55670.517015624959</v>
      </c>
      <c r="AE689">
        <v>9761.8559376384856</v>
      </c>
      <c r="AF689">
        <v>18.064723968750002</v>
      </c>
      <c r="AG689">
        <v>31823.870718750015</v>
      </c>
      <c r="AH689">
        <v>61232.448296874965</v>
      </c>
      <c r="AI689">
        <v>13289.173437500009</v>
      </c>
      <c r="AJ689">
        <v>105.51208642578086</v>
      </c>
      <c r="AK689">
        <v>3012.4815473394196</v>
      </c>
      <c r="AL689">
        <v>27640.190873046875</v>
      </c>
      <c r="AM689">
        <v>27954.434091796851</v>
      </c>
      <c r="AN689">
        <v>7513.7525390624978</v>
      </c>
      <c r="AO689">
        <v>52250.692580078139</v>
      </c>
      <c r="AP689">
        <v>614.21942999999999</v>
      </c>
      <c r="AQ689">
        <v>59427.772738281215</v>
      </c>
      <c r="AR689">
        <v>60772.980926757831</v>
      </c>
      <c r="AS689">
        <v>66191.965091796839</v>
      </c>
      <c r="AT689">
        <v>15272.547679687486</v>
      </c>
      <c r="AU689">
        <v>78317.420707031255</v>
      </c>
      <c r="AV689">
        <v>36643.277515625021</v>
      </c>
      <c r="AW689">
        <v>4811.4424199218747</v>
      </c>
      <c r="AX689">
        <v>61113.003588867185</v>
      </c>
      <c r="AY689">
        <v>57750.44664648443</v>
      </c>
    </row>
    <row r="690" spans="1:51" x14ac:dyDescent="0.25">
      <c r="A690" s="89">
        <v>43645</v>
      </c>
      <c r="B690" s="90">
        <v>17</v>
      </c>
      <c r="C690">
        <v>43129.813453124974</v>
      </c>
      <c r="D690">
        <v>45798.495125000038</v>
      </c>
      <c r="E690">
        <v>27209.702050781245</v>
      </c>
      <c r="F690">
        <v>82878.227984374986</v>
      </c>
      <c r="G690">
        <v>35154.115537010031</v>
      </c>
      <c r="H690">
        <v>4640.2222851562592</v>
      </c>
      <c r="I690">
        <v>38716.926625000015</v>
      </c>
      <c r="J690">
        <v>98.617252349853601</v>
      </c>
      <c r="K690">
        <v>25540.178662109389</v>
      </c>
      <c r="L690">
        <v>14184.686514501413</v>
      </c>
      <c r="M690">
        <v>28089.633535156216</v>
      </c>
      <c r="N690">
        <v>15825.270785156248</v>
      </c>
      <c r="O690">
        <v>59192.067636718726</v>
      </c>
      <c r="P690">
        <v>1941.5266589841672</v>
      </c>
      <c r="Q690">
        <v>37.357132911682129</v>
      </c>
      <c r="R690">
        <v>9111.495507812504</v>
      </c>
      <c r="S690">
        <v>57203.183406249998</v>
      </c>
      <c r="T690">
        <v>20527.073349609389</v>
      </c>
      <c r="U690">
        <v>9574.0311054687609</v>
      </c>
      <c r="V690">
        <v>93912.073123589173</v>
      </c>
      <c r="W690">
        <v>3773.8499755859384</v>
      </c>
      <c r="X690">
        <v>15364.628545627396</v>
      </c>
      <c r="Y690">
        <v>11022.076210937505</v>
      </c>
      <c r="Z690">
        <v>379.73483646850593</v>
      </c>
      <c r="AA690">
        <v>37834.38118164066</v>
      </c>
      <c r="AB690">
        <v>23772.115388671868</v>
      </c>
      <c r="AC690">
        <v>37807.212517429354</v>
      </c>
      <c r="AD690">
        <v>54848.404992187505</v>
      </c>
      <c r="AE690">
        <v>9670.1006417515837</v>
      </c>
      <c r="AF690">
        <v>18.064723968750002</v>
      </c>
      <c r="AG690">
        <v>31330.840031250009</v>
      </c>
      <c r="AH690">
        <v>61374.100914062466</v>
      </c>
      <c r="AI690">
        <v>13132.464599609379</v>
      </c>
      <c r="AJ690">
        <v>62.174106933594231</v>
      </c>
      <c r="AK690">
        <v>3064.3831245825213</v>
      </c>
      <c r="AL690">
        <v>27465.338701171881</v>
      </c>
      <c r="AM690">
        <v>27686.64379101562</v>
      </c>
      <c r="AN690">
        <v>7442.3490722656425</v>
      </c>
      <c r="AO690">
        <v>52318.859639160175</v>
      </c>
      <c r="AP690">
        <v>695.81375799999989</v>
      </c>
      <c r="AQ690">
        <v>59086.950279296841</v>
      </c>
      <c r="AR690">
        <v>60166.986940429706</v>
      </c>
      <c r="AS690">
        <v>65485.747701171829</v>
      </c>
      <c r="AT690">
        <v>15209.889197265626</v>
      </c>
      <c r="AU690">
        <v>77937.84653124999</v>
      </c>
      <c r="AV690">
        <v>36502.921386718779</v>
      </c>
      <c r="AW690">
        <v>4822.3686665039168</v>
      </c>
      <c r="AX690">
        <v>60843.813605957032</v>
      </c>
      <c r="AY690">
        <v>57537.594521484432</v>
      </c>
    </row>
    <row r="691" spans="1:51" x14ac:dyDescent="0.25">
      <c r="A691" s="89">
        <v>43645</v>
      </c>
      <c r="B691" s="90">
        <v>18</v>
      </c>
      <c r="C691">
        <v>44231.66822265627</v>
      </c>
      <c r="D691">
        <v>47169.316027343732</v>
      </c>
      <c r="E691">
        <v>27827.046796874991</v>
      </c>
      <c r="F691">
        <v>84951.536464843783</v>
      </c>
      <c r="G691">
        <v>36799.976073349804</v>
      </c>
      <c r="H691">
        <v>4570.2801660156074</v>
      </c>
      <c r="I691">
        <v>38714.877078124991</v>
      </c>
      <c r="J691">
        <v>135.77046012878409</v>
      </c>
      <c r="K691">
        <v>26036.014941406243</v>
      </c>
      <c r="L691">
        <v>14486.950501806095</v>
      </c>
      <c r="M691">
        <v>27545.496837890649</v>
      </c>
      <c r="N691">
        <v>15978.606964843755</v>
      </c>
      <c r="O691">
        <v>59132.793451171907</v>
      </c>
      <c r="P691">
        <v>1997.3719128835062</v>
      </c>
      <c r="Q691">
        <v>37.079571723937974</v>
      </c>
      <c r="R691">
        <v>9357.5560058593856</v>
      </c>
      <c r="S691">
        <v>57764.495074218743</v>
      </c>
      <c r="T691">
        <v>21281.218576171883</v>
      </c>
      <c r="U691">
        <v>10039.918148437499</v>
      </c>
      <c r="V691">
        <v>95628.405003276712</v>
      </c>
      <c r="W691">
        <v>3924.0213867187595</v>
      </c>
      <c r="X691">
        <v>16656.438058530784</v>
      </c>
      <c r="Y691">
        <v>9940.1384062499983</v>
      </c>
      <c r="Z691">
        <v>384.75368106079083</v>
      </c>
      <c r="AA691">
        <v>39017.294992187453</v>
      </c>
      <c r="AB691">
        <v>23696.168728515608</v>
      </c>
      <c r="AC691">
        <v>38890.456186035131</v>
      </c>
      <c r="AD691">
        <v>55444.199796875</v>
      </c>
      <c r="AE691">
        <v>9856.0755735677285</v>
      </c>
      <c r="AF691">
        <v>18.064723968750002</v>
      </c>
      <c r="AG691">
        <v>32039.994609375011</v>
      </c>
      <c r="AH691">
        <v>62950.772609375003</v>
      </c>
      <c r="AI691">
        <v>13058.70112304688</v>
      </c>
      <c r="AJ691">
        <v>59.056157226562021</v>
      </c>
      <c r="AK691">
        <v>3061.35414074972</v>
      </c>
      <c r="AL691">
        <v>28688.689722656254</v>
      </c>
      <c r="AM691">
        <v>28608.807322265653</v>
      </c>
      <c r="AN691">
        <v>7696.429833984379</v>
      </c>
      <c r="AO691">
        <v>53247.027512695335</v>
      </c>
      <c r="AP691">
        <v>564.98054400000001</v>
      </c>
      <c r="AQ691">
        <v>59571.078443359373</v>
      </c>
      <c r="AR691">
        <v>60860.55323339835</v>
      </c>
      <c r="AS691">
        <v>66820.896976562493</v>
      </c>
      <c r="AT691">
        <v>15366.075007812522</v>
      </c>
      <c r="AU691">
        <v>78917.242121093732</v>
      </c>
      <c r="AV691">
        <v>36925.286644531268</v>
      </c>
      <c r="AW691">
        <v>4829.1249429817763</v>
      </c>
      <c r="AX691">
        <v>62502.713947753909</v>
      </c>
      <c r="AY691">
        <v>58521.349912109385</v>
      </c>
    </row>
    <row r="692" spans="1:51" x14ac:dyDescent="0.25">
      <c r="A692" s="89">
        <v>43645</v>
      </c>
      <c r="B692" s="90">
        <v>19</v>
      </c>
      <c r="C692">
        <v>48130.893359374961</v>
      </c>
      <c r="D692">
        <v>50826.577238281265</v>
      </c>
      <c r="E692">
        <v>30079.799082031252</v>
      </c>
      <c r="F692">
        <v>90906.969207031289</v>
      </c>
      <c r="G692">
        <v>42117.740009765592</v>
      </c>
      <c r="H692">
        <v>4381.9298291015621</v>
      </c>
      <c r="I692">
        <v>39866.609513183619</v>
      </c>
      <c r="J692">
        <v>172.21124649047843</v>
      </c>
      <c r="K692">
        <v>27725.588183593762</v>
      </c>
      <c r="L692">
        <v>15245.98052817329</v>
      </c>
      <c r="M692">
        <v>29735.660593749995</v>
      </c>
      <c r="N692">
        <v>18266.714128906249</v>
      </c>
      <c r="O692">
        <v>61513.764558593757</v>
      </c>
      <c r="P692">
        <v>2098.4578935546806</v>
      </c>
      <c r="Q692">
        <v>37.691050529479995</v>
      </c>
      <c r="R692">
        <v>10353.353759765629</v>
      </c>
      <c r="S692">
        <v>63739.468183593759</v>
      </c>
      <c r="T692">
        <v>23446.941876953133</v>
      </c>
      <c r="U692">
        <v>11244.043558593761</v>
      </c>
      <c r="V692">
        <v>104586.86749821427</v>
      </c>
      <c r="W692">
        <v>4384.4245849609306</v>
      </c>
      <c r="X692">
        <v>18387.843733398418</v>
      </c>
      <c r="Y692">
        <v>11482.971066406253</v>
      </c>
      <c r="Z692">
        <v>386.63499146728509</v>
      </c>
      <c r="AA692">
        <v>43050.678435546884</v>
      </c>
      <c r="AB692">
        <v>24152.758113281248</v>
      </c>
      <c r="AC692">
        <v>41487.436790429536</v>
      </c>
      <c r="AD692">
        <v>60685.804507812478</v>
      </c>
      <c r="AE692">
        <v>11453.725574544258</v>
      </c>
      <c r="AF692">
        <v>18.064723968750002</v>
      </c>
      <c r="AG692">
        <v>35030.475281250001</v>
      </c>
      <c r="AH692">
        <v>69992.546968749972</v>
      </c>
      <c r="AI692">
        <v>14299.63413085938</v>
      </c>
      <c r="AJ692">
        <v>63.81236962890614</v>
      </c>
      <c r="AK692">
        <v>3295.415405273438</v>
      </c>
      <c r="AL692">
        <v>31717.114457031239</v>
      </c>
      <c r="AM692">
        <v>32247.061457031254</v>
      </c>
      <c r="AN692">
        <v>8322.8217285156315</v>
      </c>
      <c r="AO692">
        <v>57460.942107421833</v>
      </c>
      <c r="AP692">
        <v>586.47913900000003</v>
      </c>
      <c r="AQ692">
        <v>62070.745650390571</v>
      </c>
      <c r="AR692">
        <v>65121.147681640621</v>
      </c>
      <c r="AS692">
        <v>73273.148966796914</v>
      </c>
      <c r="AT692">
        <v>16862.143343749998</v>
      </c>
      <c r="AU692">
        <v>84251.585660156255</v>
      </c>
      <c r="AV692">
        <v>41474.421746093773</v>
      </c>
      <c r="AW692">
        <v>5461.1673531673532</v>
      </c>
      <c r="AX692">
        <v>69323.631254882814</v>
      </c>
      <c r="AY692">
        <v>61421.180718750031</v>
      </c>
    </row>
    <row r="693" spans="1:51" x14ac:dyDescent="0.25">
      <c r="A693" s="89">
        <v>43645</v>
      </c>
      <c r="B693" s="90">
        <v>20</v>
      </c>
      <c r="C693">
        <v>49011.607062499999</v>
      </c>
      <c r="D693">
        <v>51391.811527343729</v>
      </c>
      <c r="E693">
        <v>30812.991972656251</v>
      </c>
      <c r="F693">
        <v>91983.304351562503</v>
      </c>
      <c r="G693">
        <v>43706.795025390646</v>
      </c>
      <c r="H693">
        <v>4322.5623388671902</v>
      </c>
      <c r="I693">
        <v>39979.855804199229</v>
      </c>
      <c r="J693">
        <v>171.13756561279291</v>
      </c>
      <c r="K693">
        <v>28113.145800781254</v>
      </c>
      <c r="L693">
        <v>15276.257224462357</v>
      </c>
      <c r="M693">
        <v>29889.470191406257</v>
      </c>
      <c r="N693">
        <v>18721.913542968749</v>
      </c>
      <c r="O693">
        <v>62199.586300781259</v>
      </c>
      <c r="P693">
        <v>2136.8396712333542</v>
      </c>
      <c r="Q693">
        <v>37.486014366149902</v>
      </c>
      <c r="R693">
        <v>10657.010351562505</v>
      </c>
      <c r="S693">
        <v>65434.13330468753</v>
      </c>
      <c r="T693">
        <v>23411.387597656259</v>
      </c>
      <c r="U693">
        <v>11280.467484375013</v>
      </c>
      <c r="V693">
        <v>106649.05873258915</v>
      </c>
      <c r="W693">
        <v>4533.5912841796817</v>
      </c>
      <c r="X693">
        <v>18932.009521972665</v>
      </c>
      <c r="Y693">
        <v>11640.201441406252</v>
      </c>
      <c r="Z693">
        <v>392.95449816894541</v>
      </c>
      <c r="AA693">
        <v>43698.89081054688</v>
      </c>
      <c r="AB693">
        <v>24188.807929687489</v>
      </c>
      <c r="AC693">
        <v>42049.665102898267</v>
      </c>
      <c r="AD693">
        <v>61915.892703125057</v>
      </c>
      <c r="AE693">
        <v>11591.438290364567</v>
      </c>
      <c r="AF693">
        <v>18.064723968750002</v>
      </c>
      <c r="AG693">
        <v>35655.670007812514</v>
      </c>
      <c r="AH693">
        <v>71975.822453124973</v>
      </c>
      <c r="AI693">
        <v>14626.114794921879</v>
      </c>
      <c r="AJ693">
        <v>58.237172119141093</v>
      </c>
      <c r="AK693">
        <v>3549.9525683593793</v>
      </c>
      <c r="AL693">
        <v>32618.20933984375</v>
      </c>
      <c r="AM693">
        <v>32912.373044921878</v>
      </c>
      <c r="AN693">
        <v>8613.8165039062496</v>
      </c>
      <c r="AO693">
        <v>58314.20327001952</v>
      </c>
      <c r="AP693">
        <v>641.40675900000008</v>
      </c>
      <c r="AQ693">
        <v>62465.688270507824</v>
      </c>
      <c r="AR693">
        <v>65299.252324218724</v>
      </c>
      <c r="AS693">
        <v>75188.567187499983</v>
      </c>
      <c r="AT693">
        <v>16901.613126953132</v>
      </c>
      <c r="AU693">
        <v>80149.187285156295</v>
      </c>
      <c r="AV693">
        <v>42491.981800781301</v>
      </c>
      <c r="AW693">
        <v>5664.2326056702659</v>
      </c>
      <c r="AX693">
        <v>71216.543862304708</v>
      </c>
      <c r="AY693">
        <v>61765.546710937655</v>
      </c>
    </row>
    <row r="694" spans="1:51" x14ac:dyDescent="0.25">
      <c r="A694" s="89">
        <v>43645</v>
      </c>
      <c r="B694" s="90">
        <v>21</v>
      </c>
      <c r="C694">
        <v>48981.33029687505</v>
      </c>
      <c r="D694">
        <v>51309.655398437513</v>
      </c>
      <c r="E694">
        <v>31059.810019531255</v>
      </c>
      <c r="F694">
        <v>92428.496898437559</v>
      </c>
      <c r="G694">
        <v>43596.824900390697</v>
      </c>
      <c r="H694">
        <v>4198.0137939453216</v>
      </c>
      <c r="I694">
        <v>39538.987057617152</v>
      </c>
      <c r="J694">
        <v>169.05468749999989</v>
      </c>
      <c r="K694">
        <v>28132.773779296887</v>
      </c>
      <c r="L694">
        <v>14816.93287778265</v>
      </c>
      <c r="M694">
        <v>30108.860164062498</v>
      </c>
      <c r="N694">
        <v>18470.883878906257</v>
      </c>
      <c r="O694">
        <v>62473.314087890649</v>
      </c>
      <c r="P694">
        <v>1914.5729960937501</v>
      </c>
      <c r="Q694">
        <v>37.942670822143555</v>
      </c>
      <c r="R694">
        <v>10772.146179199215</v>
      </c>
      <c r="S694">
        <v>66557.224953124969</v>
      </c>
      <c r="T694">
        <v>23569.221316406252</v>
      </c>
      <c r="U694">
        <v>11320.484832031249</v>
      </c>
      <c r="V694">
        <v>108022.98274821423</v>
      </c>
      <c r="W694">
        <v>4440.9130126953096</v>
      </c>
      <c r="X694">
        <v>18969.852906738251</v>
      </c>
      <c r="Y694">
        <v>11605.409476562498</v>
      </c>
      <c r="Z694">
        <v>423.19210802001976</v>
      </c>
      <c r="AA694">
        <v>43761.423890625061</v>
      </c>
      <c r="AB694">
        <v>23929.338146484381</v>
      </c>
      <c r="AC694">
        <v>41950.457104049507</v>
      </c>
      <c r="AD694">
        <v>63022.204437499997</v>
      </c>
      <c r="AE694">
        <v>11565.951813802098</v>
      </c>
      <c r="AF694">
        <v>18.064723968750002</v>
      </c>
      <c r="AG694">
        <v>35891.355976562489</v>
      </c>
      <c r="AH694">
        <v>72821.716000000044</v>
      </c>
      <c r="AI694">
        <v>14677.569531249999</v>
      </c>
      <c r="AJ694">
        <v>59.273329345704127</v>
      </c>
      <c r="AK694">
        <v>4074.7915478515606</v>
      </c>
      <c r="AL694">
        <v>32840.747726562491</v>
      </c>
      <c r="AM694">
        <v>32985.885921874979</v>
      </c>
      <c r="AN694">
        <v>8707.5588378906195</v>
      </c>
      <c r="AO694">
        <v>58106.590335937501</v>
      </c>
      <c r="AP694">
        <v>611.57980200000009</v>
      </c>
      <c r="AQ694">
        <v>63890.621321289</v>
      </c>
      <c r="AR694">
        <v>65208.402960937419</v>
      </c>
      <c r="AS694">
        <v>75666.521621093736</v>
      </c>
      <c r="AT694">
        <v>16931.341804687479</v>
      </c>
      <c r="AU694">
        <v>81714.840859375006</v>
      </c>
      <c r="AV694">
        <v>42434.319609375001</v>
      </c>
      <c r="AW694">
        <v>5847.0399997253353</v>
      </c>
      <c r="AX694">
        <v>71840.125864257818</v>
      </c>
      <c r="AY694">
        <v>61445.736449218784</v>
      </c>
    </row>
    <row r="695" spans="1:51" x14ac:dyDescent="0.25">
      <c r="A695" s="89">
        <v>43645</v>
      </c>
      <c r="B695" s="90">
        <v>22</v>
      </c>
      <c r="C695">
        <v>47531.617457031272</v>
      </c>
      <c r="D695">
        <v>51108.106246093768</v>
      </c>
      <c r="E695">
        <v>30593.987968749996</v>
      </c>
      <c r="F695">
        <v>89480.742171874983</v>
      </c>
      <c r="G695">
        <v>43202.778835937541</v>
      </c>
      <c r="H695">
        <v>3979.0333837890698</v>
      </c>
      <c r="I695">
        <v>38506.001855468727</v>
      </c>
      <c r="J695">
        <v>156.63798522949219</v>
      </c>
      <c r="K695">
        <v>28022.104101562512</v>
      </c>
      <c r="L695">
        <v>14435.678143407664</v>
      </c>
      <c r="M695">
        <v>30468.15460546875</v>
      </c>
      <c r="N695">
        <v>17874.688105468747</v>
      </c>
      <c r="O695">
        <v>61844.108289062482</v>
      </c>
      <c r="P695">
        <v>1892.5068632812495</v>
      </c>
      <c r="Q695">
        <v>37.906001091003418</v>
      </c>
      <c r="R695">
        <v>10831.226538085939</v>
      </c>
      <c r="S695">
        <v>67097.360718749987</v>
      </c>
      <c r="T695">
        <v>22331.41865039062</v>
      </c>
      <c r="U695">
        <v>11163.574091796871</v>
      </c>
      <c r="V695">
        <v>107416.01473258926</v>
      </c>
      <c r="W695">
        <v>4469.1075195312496</v>
      </c>
      <c r="X695">
        <v>18894.300257324216</v>
      </c>
      <c r="Y695">
        <v>11276.356687500005</v>
      </c>
      <c r="Z695">
        <v>409.53450231933601</v>
      </c>
      <c r="AA695">
        <v>43269.04644140623</v>
      </c>
      <c r="AB695">
        <v>23397.274248046884</v>
      </c>
      <c r="AC695">
        <v>40750.794345452807</v>
      </c>
      <c r="AD695">
        <v>62833.749258789081</v>
      </c>
      <c r="AE695">
        <v>11604.231534505216</v>
      </c>
      <c r="AF695">
        <v>18.064723968750002</v>
      </c>
      <c r="AG695">
        <v>35658.704601562495</v>
      </c>
      <c r="AH695">
        <v>72977.885484374885</v>
      </c>
      <c r="AI695">
        <v>14303.980908203132</v>
      </c>
      <c r="AJ695">
        <v>56.814246826171484</v>
      </c>
      <c r="AK695">
        <v>4174.9848144531288</v>
      </c>
      <c r="AL695">
        <v>32597.570464843757</v>
      </c>
      <c r="AM695">
        <v>32848.768716796869</v>
      </c>
      <c r="AN695">
        <v>8627.9301757812482</v>
      </c>
      <c r="AO695">
        <v>57885.672686035148</v>
      </c>
      <c r="AP695">
        <v>598.18171900000004</v>
      </c>
      <c r="AQ695">
        <v>62957.452066406244</v>
      </c>
      <c r="AR695">
        <v>65318.874266601568</v>
      </c>
      <c r="AS695">
        <v>74902.157593749944</v>
      </c>
      <c r="AT695">
        <v>16599.506968750011</v>
      </c>
      <c r="AU695">
        <v>83140.483875000034</v>
      </c>
      <c r="AV695">
        <v>42068.494136718771</v>
      </c>
      <c r="AW695">
        <v>5799.7414390960676</v>
      </c>
      <c r="AX695">
        <v>71647.975312500028</v>
      </c>
      <c r="AY695">
        <v>60177.393476562553</v>
      </c>
    </row>
    <row r="696" spans="1:51" x14ac:dyDescent="0.25">
      <c r="A696" s="89">
        <v>43645</v>
      </c>
      <c r="B696" s="90">
        <v>23</v>
      </c>
      <c r="C696">
        <v>44618.733201171854</v>
      </c>
      <c r="D696">
        <v>49232.760789062493</v>
      </c>
      <c r="E696">
        <v>28908.471083984397</v>
      </c>
      <c r="F696">
        <v>83733.750203124975</v>
      </c>
      <c r="G696">
        <v>40945.718226562516</v>
      </c>
      <c r="H696">
        <v>3544.3284667968728</v>
      </c>
      <c r="I696">
        <v>36690.906377441373</v>
      </c>
      <c r="J696">
        <v>151.26716613769531</v>
      </c>
      <c r="K696">
        <v>27036.380517578134</v>
      </c>
      <c r="L696">
        <v>13831.587811376423</v>
      </c>
      <c r="M696">
        <v>29792.1694765625</v>
      </c>
      <c r="N696">
        <v>16827.228609374997</v>
      </c>
      <c r="O696">
        <v>59745.773771484397</v>
      </c>
      <c r="P696">
        <v>1806.3879731445304</v>
      </c>
      <c r="Q696">
        <v>37.480680465698242</v>
      </c>
      <c r="R696">
        <v>10537.525781249997</v>
      </c>
      <c r="S696">
        <v>65274.133250000035</v>
      </c>
      <c r="T696">
        <v>20275.479704101563</v>
      </c>
      <c r="U696">
        <v>10414.942533203121</v>
      </c>
      <c r="V696">
        <v>103131.40633415175</v>
      </c>
      <c r="W696">
        <v>4437.6878906250004</v>
      </c>
      <c r="X696">
        <v>18944.543230957046</v>
      </c>
      <c r="Y696">
        <v>10535.450406249996</v>
      </c>
      <c r="Z696">
        <v>404.15645996093741</v>
      </c>
      <c r="AA696">
        <v>41537.564992187494</v>
      </c>
      <c r="AB696">
        <v>22938.671535156238</v>
      </c>
      <c r="AC696">
        <v>38456.600832258286</v>
      </c>
      <c r="AD696">
        <v>60570.169450195317</v>
      </c>
      <c r="AE696">
        <v>11709.877856770849</v>
      </c>
      <c r="AF696">
        <v>18.064723968750002</v>
      </c>
      <c r="AG696">
        <v>34505.833875000011</v>
      </c>
      <c r="AH696">
        <v>71576.539359375034</v>
      </c>
      <c r="AI696">
        <v>13338.83222656251</v>
      </c>
      <c r="AJ696">
        <v>59.941569091797021</v>
      </c>
      <c r="AK696">
        <v>4023.0252294922007</v>
      </c>
      <c r="AL696">
        <v>31404.362933593737</v>
      </c>
      <c r="AM696">
        <v>31786.212296874975</v>
      </c>
      <c r="AN696">
        <v>8245.201953125008</v>
      </c>
      <c r="AO696">
        <v>56284.836608886726</v>
      </c>
      <c r="AP696">
        <v>553.72771399999988</v>
      </c>
      <c r="AQ696">
        <v>58760.30815722658</v>
      </c>
      <c r="AR696">
        <v>63362.346443359333</v>
      </c>
      <c r="AS696">
        <v>72500.55090625005</v>
      </c>
      <c r="AT696">
        <v>16086.968421875004</v>
      </c>
      <c r="AU696">
        <v>82755.992335937495</v>
      </c>
      <c r="AV696">
        <v>40975.703609374999</v>
      </c>
      <c r="AW696">
        <v>5633.8968207916296</v>
      </c>
      <c r="AX696">
        <v>69451.396064453133</v>
      </c>
      <c r="AY696">
        <v>57729.312316406293</v>
      </c>
    </row>
    <row r="697" spans="1:51" x14ac:dyDescent="0.25">
      <c r="A697" s="89">
        <v>43645</v>
      </c>
      <c r="B697" s="90">
        <v>24</v>
      </c>
      <c r="C697">
        <v>41436.81849414068</v>
      </c>
      <c r="D697">
        <v>45824.746308593763</v>
      </c>
      <c r="E697">
        <v>26377.33875000001</v>
      </c>
      <c r="F697">
        <v>76519.614820312432</v>
      </c>
      <c r="G697">
        <v>37394.864861328162</v>
      </c>
      <c r="H697">
        <v>3369.7881738281217</v>
      </c>
      <c r="I697">
        <v>34328.504279785157</v>
      </c>
      <c r="J697">
        <v>134.4865798950195</v>
      </c>
      <c r="K697">
        <v>25154.03496093749</v>
      </c>
      <c r="L697">
        <v>13498.207758642047</v>
      </c>
      <c r="M697">
        <v>28675.216099609373</v>
      </c>
      <c r="N697">
        <v>15405.650664062512</v>
      </c>
      <c r="O697">
        <v>55873.204514648474</v>
      </c>
      <c r="P697">
        <v>1846.9779877929691</v>
      </c>
      <c r="Q697">
        <v>36.459211349487312</v>
      </c>
      <c r="R697">
        <v>9911.9253784179637</v>
      </c>
      <c r="S697">
        <v>60875.240964843753</v>
      </c>
      <c r="T697">
        <v>18596.239291015616</v>
      </c>
      <c r="U697">
        <v>9471.8550644531315</v>
      </c>
      <c r="V697">
        <v>94663.684697432996</v>
      </c>
      <c r="W697">
        <v>4120.5573486328094</v>
      </c>
      <c r="X697">
        <v>17344.248206054719</v>
      </c>
      <c r="Y697">
        <v>10572.047667968753</v>
      </c>
      <c r="Z697">
        <v>372.24307353515621</v>
      </c>
      <c r="AA697">
        <v>38275.822111328191</v>
      </c>
      <c r="AB697">
        <v>21830.362943359349</v>
      </c>
      <c r="AC697">
        <v>36064.053528070581</v>
      </c>
      <c r="AD697">
        <v>55897.445432617213</v>
      </c>
      <c r="AE697">
        <v>11150.345610677083</v>
      </c>
      <c r="AF697">
        <v>18.064723968750002</v>
      </c>
      <c r="AG697">
        <v>32343.022218749982</v>
      </c>
      <c r="AH697">
        <v>65612.984984375013</v>
      </c>
      <c r="AI697">
        <v>12795.323779296881</v>
      </c>
      <c r="AJ697">
        <v>56.285180664060903</v>
      </c>
      <c r="AK697">
        <v>3863.3198730468798</v>
      </c>
      <c r="AL697">
        <v>29182.930697265634</v>
      </c>
      <c r="AM697">
        <v>29386.516486328139</v>
      </c>
      <c r="AN697">
        <v>7572.4000000000015</v>
      </c>
      <c r="AO697">
        <v>53060.480006347665</v>
      </c>
      <c r="AP697">
        <v>501.16100899999998</v>
      </c>
      <c r="AQ697">
        <v>56038.544431640577</v>
      </c>
      <c r="AR697">
        <v>59522.590499999991</v>
      </c>
      <c r="AS697">
        <v>67597.431064453092</v>
      </c>
      <c r="AT697">
        <v>15379.940847656255</v>
      </c>
      <c r="AU697">
        <v>76722.876160156229</v>
      </c>
      <c r="AV697">
        <v>38138.337039062477</v>
      </c>
      <c r="AW697">
        <v>5595.921029232788</v>
      </c>
      <c r="AX697">
        <v>64449.618325195312</v>
      </c>
      <c r="AY697">
        <v>54233.438337890628</v>
      </c>
    </row>
    <row r="698" spans="1:51" x14ac:dyDescent="0.25">
      <c r="A698" s="89">
        <v>43646</v>
      </c>
      <c r="B698" s="90">
        <v>1</v>
      </c>
      <c r="C698">
        <v>36968.330615234416</v>
      </c>
      <c r="D698">
        <v>40199.695863281268</v>
      </c>
      <c r="E698">
        <v>23033.781513671875</v>
      </c>
      <c r="F698">
        <v>67324.182203125034</v>
      </c>
      <c r="G698">
        <v>32750.502376953136</v>
      </c>
      <c r="H698">
        <v>3217.0009423828137</v>
      </c>
      <c r="I698">
        <v>30608.130534179723</v>
      </c>
      <c r="J698">
        <v>119.21679306030271</v>
      </c>
      <c r="K698">
        <v>22123.634570312512</v>
      </c>
      <c r="L698">
        <v>12887.292748876414</v>
      </c>
      <c r="M698">
        <v>26648.131777343737</v>
      </c>
      <c r="N698">
        <v>13629.83492968752</v>
      </c>
      <c r="O698">
        <v>49823.246763671887</v>
      </c>
      <c r="P698">
        <v>1702.2093359374992</v>
      </c>
      <c r="Q698">
        <v>35.752756118774407</v>
      </c>
      <c r="R698">
        <v>8609.3146240234382</v>
      </c>
      <c r="S698">
        <v>53671.035328124999</v>
      </c>
      <c r="T698">
        <v>16771.879666015604</v>
      </c>
      <c r="U698">
        <v>8544.8378515625009</v>
      </c>
      <c r="V698">
        <v>82962.588588057915</v>
      </c>
      <c r="W698">
        <v>3866.5251098632907</v>
      </c>
      <c r="X698">
        <v>15293.730928710944</v>
      </c>
      <c r="Y698">
        <v>10370.823570312499</v>
      </c>
      <c r="Z698">
        <v>375.15273534545906</v>
      </c>
      <c r="AA698">
        <v>33252.913501953095</v>
      </c>
      <c r="AB698">
        <v>20238.32491406253</v>
      </c>
      <c r="AC698">
        <v>32846.108414005801</v>
      </c>
      <c r="AD698">
        <v>49119.364527343751</v>
      </c>
      <c r="AE698">
        <v>9919.0668929036383</v>
      </c>
      <c r="AF698">
        <v>18.064723968750002</v>
      </c>
      <c r="AG698">
        <v>28489.936910156252</v>
      </c>
      <c r="AH698">
        <v>57160.09102734374</v>
      </c>
      <c r="AI698">
        <v>11561.809619140618</v>
      </c>
      <c r="AJ698">
        <v>54.8830795898443</v>
      </c>
      <c r="AK698">
        <v>3719.2692309570339</v>
      </c>
      <c r="AL698">
        <v>25277.529414062505</v>
      </c>
      <c r="AM698">
        <v>25770.10877734375</v>
      </c>
      <c r="AN698">
        <v>6548.6068847656206</v>
      </c>
      <c r="AO698">
        <v>47149.793079101619</v>
      </c>
      <c r="AP698">
        <v>471.85127099999994</v>
      </c>
      <c r="AQ698">
        <v>51608.727996093679</v>
      </c>
      <c r="AR698">
        <v>52745.048124023459</v>
      </c>
      <c r="AS698">
        <v>58321.783332031271</v>
      </c>
      <c r="AT698">
        <v>14343.525201171877</v>
      </c>
      <c r="AU698">
        <v>67545.953292968727</v>
      </c>
      <c r="AV698">
        <v>33016.903285156266</v>
      </c>
      <c r="AW698">
        <v>6398.4207569519076</v>
      </c>
      <c r="AX698">
        <v>55521.470378417987</v>
      </c>
      <c r="AY698">
        <v>49969.909542968839</v>
      </c>
    </row>
    <row r="699" spans="1:51" x14ac:dyDescent="0.25">
      <c r="A699" s="89">
        <v>43646</v>
      </c>
      <c r="B699" s="90">
        <v>2</v>
      </c>
      <c r="C699">
        <v>33762.775193359368</v>
      </c>
      <c r="D699">
        <v>34761.590019531257</v>
      </c>
      <c r="E699">
        <v>20258.337656250009</v>
      </c>
      <c r="F699">
        <v>60538.681226562534</v>
      </c>
      <c r="G699">
        <v>27407.457484375023</v>
      </c>
      <c r="H699">
        <v>3161.5116162109289</v>
      </c>
      <c r="I699">
        <v>27441.576248046862</v>
      </c>
      <c r="J699">
        <v>105.2750511169433</v>
      </c>
      <c r="K699">
        <v>19054.481933593761</v>
      </c>
      <c r="L699">
        <v>12027.498317235784</v>
      </c>
      <c r="M699">
        <v>23767.095220703115</v>
      </c>
      <c r="N699">
        <v>12784.263292968748</v>
      </c>
      <c r="O699">
        <v>43577.405500976573</v>
      </c>
      <c r="P699">
        <v>1542.6683876953216</v>
      </c>
      <c r="Q699">
        <v>35.607359886169434</v>
      </c>
      <c r="R699">
        <v>7174.7628295898376</v>
      </c>
      <c r="S699">
        <v>44568.696691406265</v>
      </c>
      <c r="T699">
        <v>15357.710273437502</v>
      </c>
      <c r="U699">
        <v>7926.883249023439</v>
      </c>
      <c r="V699">
        <v>71166.475881026694</v>
      </c>
      <c r="W699">
        <v>3556.5287475585937</v>
      </c>
      <c r="X699">
        <v>14222.166722656233</v>
      </c>
      <c r="Y699">
        <v>8645.9220722656373</v>
      </c>
      <c r="Z699">
        <v>361.01111558227547</v>
      </c>
      <c r="AA699">
        <v>28330.433060546897</v>
      </c>
      <c r="AB699">
        <v>18479.265662109367</v>
      </c>
      <c r="AC699">
        <v>29890.849701561194</v>
      </c>
      <c r="AD699">
        <v>41403.52812429046</v>
      </c>
      <c r="AE699">
        <v>8604.4383323567745</v>
      </c>
      <c r="AF699">
        <v>18.064723968750002</v>
      </c>
      <c r="AG699">
        <v>23899.917074218742</v>
      </c>
      <c r="AH699">
        <v>46990.984007812462</v>
      </c>
      <c r="AI699">
        <v>10022.57104492188</v>
      </c>
      <c r="AJ699">
        <v>54.463760742187958</v>
      </c>
      <c r="AK699">
        <v>3369.1928881835947</v>
      </c>
      <c r="AL699">
        <v>21047.617269531263</v>
      </c>
      <c r="AM699">
        <v>21854.048910156267</v>
      </c>
      <c r="AN699">
        <v>5291.5235595703189</v>
      </c>
      <c r="AO699">
        <v>40889.272401855509</v>
      </c>
      <c r="AP699">
        <v>427.49358999999981</v>
      </c>
      <c r="AQ699">
        <v>47299.866188476561</v>
      </c>
      <c r="AR699">
        <v>45343.248448242193</v>
      </c>
      <c r="AS699">
        <v>48634.701367187525</v>
      </c>
      <c r="AT699">
        <v>12999.175933593768</v>
      </c>
      <c r="AU699">
        <v>58339.57331835934</v>
      </c>
      <c r="AV699">
        <v>27169.809845703097</v>
      </c>
      <c r="AW699">
        <v>6425.5140183624326</v>
      </c>
      <c r="AX699">
        <v>45864.11728759767</v>
      </c>
      <c r="AY699">
        <v>46447.108541015616</v>
      </c>
    </row>
    <row r="700" spans="1:51" x14ac:dyDescent="0.25">
      <c r="A700" s="89">
        <v>43646</v>
      </c>
      <c r="B700" s="90">
        <v>3</v>
      </c>
      <c r="C700">
        <v>31512.353734374934</v>
      </c>
      <c r="D700">
        <v>30074.240445312487</v>
      </c>
      <c r="E700">
        <v>18321.670009765647</v>
      </c>
      <c r="F700">
        <v>55475.718675781267</v>
      </c>
      <c r="G700">
        <v>23955.872296875019</v>
      </c>
      <c r="H700">
        <v>3211.9637744140623</v>
      </c>
      <c r="I700">
        <v>24881.88456250001</v>
      </c>
      <c r="J700">
        <v>92.520277023315401</v>
      </c>
      <c r="K700">
        <v>16746.278369140637</v>
      </c>
      <c r="L700">
        <v>11507.552330907665</v>
      </c>
      <c r="M700">
        <v>21966.151435546886</v>
      </c>
      <c r="N700">
        <v>11849.479300781237</v>
      </c>
      <c r="O700">
        <v>38750.63062988282</v>
      </c>
      <c r="P700">
        <v>1357.5535751953075</v>
      </c>
      <c r="Q700">
        <v>33.810589790344238</v>
      </c>
      <c r="R700">
        <v>6054.4335571289002</v>
      </c>
      <c r="S700">
        <v>37623.90047070312</v>
      </c>
      <c r="T700">
        <v>14314.154539062514</v>
      </c>
      <c r="U700">
        <v>7366.7542148437506</v>
      </c>
      <c r="V700">
        <v>61105.563181807942</v>
      </c>
      <c r="W700">
        <v>3285.0868652343738</v>
      </c>
      <c r="X700">
        <v>12971.328458496093</v>
      </c>
      <c r="Y700">
        <v>7503.0794589843799</v>
      </c>
      <c r="Z700">
        <v>374.45086477050785</v>
      </c>
      <c r="AA700">
        <v>24609.691000976571</v>
      </c>
      <c r="AB700">
        <v>17278.55717968749</v>
      </c>
      <c r="AC700">
        <v>27515.445147117083</v>
      </c>
      <c r="AD700">
        <v>36038.415878536209</v>
      </c>
      <c r="AE700">
        <v>7523.3036458333354</v>
      </c>
      <c r="AF700">
        <v>18.064723968750002</v>
      </c>
      <c r="AG700">
        <v>20605.148296874995</v>
      </c>
      <c r="AH700">
        <v>39278.915187499981</v>
      </c>
      <c r="AI700">
        <v>8889.6113769531166</v>
      </c>
      <c r="AJ700">
        <v>53.952941650389789</v>
      </c>
      <c r="AK700">
        <v>3166.2255444335942</v>
      </c>
      <c r="AL700">
        <v>17446.978273437497</v>
      </c>
      <c r="AM700">
        <v>18681.75944921876</v>
      </c>
      <c r="AN700">
        <v>4176.4070312499998</v>
      </c>
      <c r="AO700">
        <v>35422.413824707008</v>
      </c>
      <c r="AP700">
        <v>400.08311100000009</v>
      </c>
      <c r="AQ700">
        <v>43541.382798828141</v>
      </c>
      <c r="AR700">
        <v>39047.434151367153</v>
      </c>
      <c r="AS700">
        <v>41040.573390625024</v>
      </c>
      <c r="AT700">
        <v>11966.11870117189</v>
      </c>
      <c r="AU700">
        <v>51559.576025390656</v>
      </c>
      <c r="AV700">
        <v>22711.622812499987</v>
      </c>
      <c r="AW700">
        <v>5415.0385844024686</v>
      </c>
      <c r="AX700">
        <v>38384.202927246122</v>
      </c>
      <c r="AY700">
        <v>43783.10432617191</v>
      </c>
    </row>
    <row r="701" spans="1:51" x14ac:dyDescent="0.25">
      <c r="A701" s="89">
        <v>43646</v>
      </c>
      <c r="B701" s="90">
        <v>4</v>
      </c>
      <c r="C701">
        <v>30094.522800781277</v>
      </c>
      <c r="D701">
        <v>26683.565996093752</v>
      </c>
      <c r="E701">
        <v>16779.742470703113</v>
      </c>
      <c r="F701">
        <v>52049.019593749974</v>
      </c>
      <c r="G701">
        <v>21869.732302734374</v>
      </c>
      <c r="H701">
        <v>3219.6701660156186</v>
      </c>
      <c r="I701">
        <v>23203.475624023438</v>
      </c>
      <c r="J701">
        <v>81.316242218017607</v>
      </c>
      <c r="K701">
        <v>15219.481445312504</v>
      </c>
      <c r="L701">
        <v>11092.818138524844</v>
      </c>
      <c r="M701">
        <v>20247.756707031262</v>
      </c>
      <c r="N701">
        <v>11288.182375000008</v>
      </c>
      <c r="O701">
        <v>35533.983183593744</v>
      </c>
      <c r="P701">
        <v>1323.7615092773458</v>
      </c>
      <c r="Q701">
        <v>32.862392425537109</v>
      </c>
      <c r="R701">
        <v>5357.1963989257811</v>
      </c>
      <c r="S701">
        <v>32741.632822265608</v>
      </c>
      <c r="T701">
        <v>13723.924388671874</v>
      </c>
      <c r="U701">
        <v>7071.3488535156102</v>
      </c>
      <c r="V701">
        <v>55057.563099776729</v>
      </c>
      <c r="W701">
        <v>3168.0463012695327</v>
      </c>
      <c r="X701">
        <v>12806.086523437525</v>
      </c>
      <c r="Y701">
        <v>6535.0025761718798</v>
      </c>
      <c r="Z701">
        <v>392.52693393554682</v>
      </c>
      <c r="AA701">
        <v>21954.560457031253</v>
      </c>
      <c r="AB701">
        <v>16591.30105468749</v>
      </c>
      <c r="AC701">
        <v>26087.723006666743</v>
      </c>
      <c r="AD701">
        <v>32454.264093749996</v>
      </c>
      <c r="AE701">
        <v>6838.8981023763163</v>
      </c>
      <c r="AF701">
        <v>18.064723968750002</v>
      </c>
      <c r="AG701">
        <v>18179.588488281257</v>
      </c>
      <c r="AH701">
        <v>34035.655558593768</v>
      </c>
      <c r="AI701">
        <v>8094.2810546875098</v>
      </c>
      <c r="AJ701">
        <v>54.10304223632798</v>
      </c>
      <c r="AK701">
        <v>2944.2163647460934</v>
      </c>
      <c r="AL701">
        <v>15085.928957031259</v>
      </c>
      <c r="AM701">
        <v>16729.321684570343</v>
      </c>
      <c r="AN701">
        <v>3436.1159667968805</v>
      </c>
      <c r="AO701">
        <v>31838.759649414085</v>
      </c>
      <c r="AP701">
        <v>422.86639800000006</v>
      </c>
      <c r="AQ701">
        <v>41170.64356640623</v>
      </c>
      <c r="AR701">
        <v>35041.232921875046</v>
      </c>
      <c r="AS701">
        <v>35494.684953125026</v>
      </c>
      <c r="AT701">
        <v>11436.714259765638</v>
      </c>
      <c r="AU701">
        <v>46903.397103515614</v>
      </c>
      <c r="AV701">
        <v>19555.912185546891</v>
      </c>
      <c r="AW701">
        <v>4165.027297869874</v>
      </c>
      <c r="AX701">
        <v>33292.736162109373</v>
      </c>
      <c r="AY701">
        <v>41769.907134765599</v>
      </c>
    </row>
    <row r="702" spans="1:51" x14ac:dyDescent="0.25">
      <c r="A702" s="89">
        <v>43646</v>
      </c>
      <c r="B702" s="90">
        <v>5</v>
      </c>
      <c r="C702">
        <v>29325.103164062461</v>
      </c>
      <c r="D702">
        <v>25014.108353515607</v>
      </c>
      <c r="E702">
        <v>15909.699228515621</v>
      </c>
      <c r="F702">
        <v>50053.653148437501</v>
      </c>
      <c r="G702">
        <v>20903.705285156266</v>
      </c>
      <c r="H702">
        <v>3101.7064648437622</v>
      </c>
      <c r="I702">
        <v>22201.332921874993</v>
      </c>
      <c r="J702">
        <v>85.384918212890597</v>
      </c>
      <c r="K702">
        <v>14192.52385253906</v>
      </c>
      <c r="L702">
        <v>10883.288067235795</v>
      </c>
      <c r="M702">
        <v>19851.606357421904</v>
      </c>
      <c r="N702">
        <v>10991.796876953133</v>
      </c>
      <c r="O702">
        <v>33820.922995117187</v>
      </c>
      <c r="P702">
        <v>1268.0381689453129</v>
      </c>
      <c r="Q702">
        <v>32.851202011108391</v>
      </c>
      <c r="R702">
        <v>4943.5639404296871</v>
      </c>
      <c r="S702">
        <v>30250.96827441407</v>
      </c>
      <c r="T702">
        <v>13533.318262695326</v>
      </c>
      <c r="U702">
        <v>6925.0825097656207</v>
      </c>
      <c r="V702">
        <v>51184.817834151669</v>
      </c>
      <c r="W702">
        <v>3106.9204589843748</v>
      </c>
      <c r="X702">
        <v>12069.021831542961</v>
      </c>
      <c r="Y702">
        <v>6203.9301582031239</v>
      </c>
      <c r="Z702">
        <v>382.75130944213862</v>
      </c>
      <c r="AA702">
        <v>20677.81109179687</v>
      </c>
      <c r="AB702">
        <v>16154.882628906253</v>
      </c>
      <c r="AC702">
        <v>25432.187751502111</v>
      </c>
      <c r="AD702">
        <v>30367.258781249988</v>
      </c>
      <c r="AE702">
        <v>6549.3934554036514</v>
      </c>
      <c r="AF702">
        <v>18.064723968750002</v>
      </c>
      <c r="AG702">
        <v>17000.055179687504</v>
      </c>
      <c r="AH702">
        <v>31421.26386718751</v>
      </c>
      <c r="AI702">
        <v>7696.1022705078103</v>
      </c>
      <c r="AJ702">
        <v>58.591281982422061</v>
      </c>
      <c r="AK702">
        <v>2815.2780908203131</v>
      </c>
      <c r="AL702">
        <v>13927.388264648438</v>
      </c>
      <c r="AM702">
        <v>15436.335963867183</v>
      </c>
      <c r="AN702">
        <v>3066.2998046875009</v>
      </c>
      <c r="AO702">
        <v>29960.530395507816</v>
      </c>
      <c r="AP702">
        <v>398.6550959999999</v>
      </c>
      <c r="AQ702">
        <v>39706.215772460899</v>
      </c>
      <c r="AR702">
        <v>32635.599038574208</v>
      </c>
      <c r="AS702">
        <v>32734.19156054686</v>
      </c>
      <c r="AT702">
        <v>11150.022154296874</v>
      </c>
      <c r="AU702">
        <v>44274.861070312509</v>
      </c>
      <c r="AV702">
        <v>17883.011929687505</v>
      </c>
      <c r="AW702">
        <v>3041.3689073883065</v>
      </c>
      <c r="AX702">
        <v>30655.431956787128</v>
      </c>
      <c r="AY702">
        <v>40922.585240234439</v>
      </c>
    </row>
    <row r="703" spans="1:51" x14ac:dyDescent="0.25">
      <c r="A703" s="89">
        <v>43646</v>
      </c>
      <c r="B703" s="90">
        <v>6</v>
      </c>
      <c r="C703">
        <v>29048.324511718813</v>
      </c>
      <c r="D703">
        <v>24168.56833203126</v>
      </c>
      <c r="E703">
        <v>15837.234541015623</v>
      </c>
      <c r="F703">
        <v>49524.620335937478</v>
      </c>
      <c r="G703">
        <v>20345.944500976551</v>
      </c>
      <c r="H703">
        <v>3040.5098730468812</v>
      </c>
      <c r="I703">
        <v>21804.866479492193</v>
      </c>
      <c r="J703">
        <v>79.085521697998004</v>
      </c>
      <c r="K703">
        <v>13704.04011230469</v>
      </c>
      <c r="L703">
        <v>10964.385506688901</v>
      </c>
      <c r="M703">
        <v>19158.513837890616</v>
      </c>
      <c r="N703">
        <v>10844.52824804688</v>
      </c>
      <c r="O703">
        <v>32919.170784179718</v>
      </c>
      <c r="P703">
        <v>1323.6492802734367</v>
      </c>
      <c r="Q703">
        <v>32.611814498901367</v>
      </c>
      <c r="R703">
        <v>4722.1818359375002</v>
      </c>
      <c r="S703">
        <v>28970.845470703116</v>
      </c>
      <c r="T703">
        <v>13778.135515624992</v>
      </c>
      <c r="U703">
        <v>6889.2829248046801</v>
      </c>
      <c r="V703">
        <v>49471.35137712046</v>
      </c>
      <c r="W703">
        <v>2971.2380371093764</v>
      </c>
      <c r="X703">
        <v>11695.218893554706</v>
      </c>
      <c r="Y703">
        <v>6245.1701074218809</v>
      </c>
      <c r="Z703">
        <v>381.80825817260728</v>
      </c>
      <c r="AA703">
        <v>20049.470212890599</v>
      </c>
      <c r="AB703">
        <v>15860.598603515644</v>
      </c>
      <c r="AC703">
        <v>25498.447143364046</v>
      </c>
      <c r="AD703">
        <v>29437.762164062478</v>
      </c>
      <c r="AE703">
        <v>6390.6239925130149</v>
      </c>
      <c r="AF703">
        <v>18.064723968750002</v>
      </c>
      <c r="AG703">
        <v>16361.689222656252</v>
      </c>
      <c r="AH703">
        <v>30076.426183593754</v>
      </c>
      <c r="AI703">
        <v>7482.0610839843812</v>
      </c>
      <c r="AJ703">
        <v>58.007760253905246</v>
      </c>
      <c r="AK703">
        <v>2828.0607592773426</v>
      </c>
      <c r="AL703">
        <v>13197.444489257816</v>
      </c>
      <c r="AM703">
        <v>14904.480116210932</v>
      </c>
      <c r="AN703">
        <v>2875.99943847657</v>
      </c>
      <c r="AO703">
        <v>29114.825497558613</v>
      </c>
      <c r="AP703">
        <v>341.29073000000005</v>
      </c>
      <c r="AQ703">
        <v>39270.58627636719</v>
      </c>
      <c r="AR703">
        <v>31482.60595751955</v>
      </c>
      <c r="AS703">
        <v>31425.571364257819</v>
      </c>
      <c r="AT703">
        <v>11017.559189453121</v>
      </c>
      <c r="AU703">
        <v>42825.65764257819</v>
      </c>
      <c r="AV703">
        <v>17112.322664062496</v>
      </c>
      <c r="AW703">
        <v>2318.0201945019071</v>
      </c>
      <c r="AX703">
        <v>29431.407025146484</v>
      </c>
      <c r="AY703">
        <v>40615.778189453071</v>
      </c>
    </row>
    <row r="704" spans="1:51" x14ac:dyDescent="0.25">
      <c r="A704" s="89">
        <v>43646</v>
      </c>
      <c r="B704" s="90">
        <v>7</v>
      </c>
      <c r="C704">
        <v>29670.91856445311</v>
      </c>
      <c r="D704">
        <v>24132.649421875012</v>
      </c>
      <c r="E704">
        <v>16092.743388671879</v>
      </c>
      <c r="F704">
        <v>50261.695136718728</v>
      </c>
      <c r="G704">
        <v>20102.518281250028</v>
      </c>
      <c r="H704">
        <v>3011.2031201171894</v>
      </c>
      <c r="I704">
        <v>21913.572631347673</v>
      </c>
      <c r="J704">
        <v>85.727960586547795</v>
      </c>
      <c r="K704">
        <v>13480.282568359375</v>
      </c>
      <c r="L704">
        <v>10720.016797704546</v>
      </c>
      <c r="M704">
        <v>19018.687203125006</v>
      </c>
      <c r="N704">
        <v>10959.046810546894</v>
      </c>
      <c r="O704">
        <v>32714.49791210936</v>
      </c>
      <c r="P704">
        <v>1239.961652343751</v>
      </c>
      <c r="Q704">
        <v>32.531582832336433</v>
      </c>
      <c r="R704">
        <v>4706.6826416015638</v>
      </c>
      <c r="S704">
        <v>28277.373784179679</v>
      </c>
      <c r="T704">
        <v>13768.139914062516</v>
      </c>
      <c r="U704">
        <v>6918.1267578124998</v>
      </c>
      <c r="V704">
        <v>49988.347267745448</v>
      </c>
      <c r="W704">
        <v>2943.3150146484377</v>
      </c>
      <c r="X704">
        <v>12148.372687500019</v>
      </c>
      <c r="Y704">
        <v>5684.9097050781193</v>
      </c>
      <c r="Z704">
        <v>377.09769921264649</v>
      </c>
      <c r="AA704">
        <v>20334.932955078129</v>
      </c>
      <c r="AB704">
        <v>15882.061652343749</v>
      </c>
      <c r="AC704">
        <v>25834.47421968255</v>
      </c>
      <c r="AD704">
        <v>28946.661064453161</v>
      </c>
      <c r="AE704">
        <v>6468.2762434895722</v>
      </c>
      <c r="AF704">
        <v>18.064723968750002</v>
      </c>
      <c r="AG704">
        <v>16426.580351562494</v>
      </c>
      <c r="AH704">
        <v>29690.604972656231</v>
      </c>
      <c r="AI704">
        <v>7525.48242187501</v>
      </c>
      <c r="AJ704">
        <v>57.070822509765236</v>
      </c>
      <c r="AK704">
        <v>2958.3158398437504</v>
      </c>
      <c r="AL704">
        <v>13150.173874023452</v>
      </c>
      <c r="AM704">
        <v>14823.306966796858</v>
      </c>
      <c r="AN704">
        <v>2854.4924316406195</v>
      </c>
      <c r="AO704">
        <v>29080.655049804689</v>
      </c>
      <c r="AP704">
        <v>381.46827500000001</v>
      </c>
      <c r="AQ704">
        <v>39322.135295898457</v>
      </c>
      <c r="AR704">
        <v>31467.593182128938</v>
      </c>
      <c r="AS704">
        <v>31301.872717773422</v>
      </c>
      <c r="AT704">
        <v>11073.526193359367</v>
      </c>
      <c r="AU704">
        <v>42548.164175781283</v>
      </c>
      <c r="AV704">
        <v>17200.196355468775</v>
      </c>
      <c r="AW704">
        <v>2180.9974361419668</v>
      </c>
      <c r="AX704">
        <v>29505.474262695305</v>
      </c>
      <c r="AY704">
        <v>41077.942871093786</v>
      </c>
    </row>
    <row r="705" spans="1:51" x14ac:dyDescent="0.25">
      <c r="A705" s="89">
        <v>43646</v>
      </c>
      <c r="B705" s="90">
        <v>8</v>
      </c>
      <c r="C705">
        <v>30852.930181640651</v>
      </c>
      <c r="D705">
        <v>24926.199925781249</v>
      </c>
      <c r="E705">
        <v>16409.513701171862</v>
      </c>
      <c r="F705">
        <v>52466.166906250008</v>
      </c>
      <c r="G705">
        <v>20732.039411132817</v>
      </c>
      <c r="H705">
        <v>3041.8357861328113</v>
      </c>
      <c r="I705">
        <v>22745.901999511712</v>
      </c>
      <c r="J705">
        <v>88.245424270629897</v>
      </c>
      <c r="K705">
        <v>13637.246704101572</v>
      </c>
      <c r="L705">
        <v>10676.882776220164</v>
      </c>
      <c r="M705">
        <v>19007.038173828183</v>
      </c>
      <c r="N705">
        <v>11372.370482421875</v>
      </c>
      <c r="O705">
        <v>33363.295514648446</v>
      </c>
      <c r="P705">
        <v>1328.3796620149303</v>
      </c>
      <c r="Q705">
        <v>33.06572246551513</v>
      </c>
      <c r="R705">
        <v>4836.2116088867187</v>
      </c>
      <c r="S705">
        <v>28503.741665039055</v>
      </c>
      <c r="T705">
        <v>13607.041249023441</v>
      </c>
      <c r="U705">
        <v>6811.3828974609305</v>
      </c>
      <c r="V705">
        <v>51927.998982589197</v>
      </c>
      <c r="W705">
        <v>2985.5182250976568</v>
      </c>
      <c r="X705">
        <v>12251.878555175805</v>
      </c>
      <c r="Y705">
        <v>5470.7535898437509</v>
      </c>
      <c r="Z705">
        <v>374.92031842041018</v>
      </c>
      <c r="AA705">
        <v>20889.001572265646</v>
      </c>
      <c r="AB705">
        <v>16339.892843750005</v>
      </c>
      <c r="AC705">
        <v>26587.900947805483</v>
      </c>
      <c r="AD705">
        <v>29690.617082031247</v>
      </c>
      <c r="AE705">
        <v>6531.8918518880319</v>
      </c>
      <c r="AF705">
        <v>18.064723968750002</v>
      </c>
      <c r="AG705">
        <v>17159.350808593739</v>
      </c>
      <c r="AH705">
        <v>30493.799683593734</v>
      </c>
      <c r="AI705">
        <v>7441.8576660156195</v>
      </c>
      <c r="AJ705">
        <v>45.268454589843998</v>
      </c>
      <c r="AK705">
        <v>2998.8306775724955</v>
      </c>
      <c r="AL705">
        <v>13585.356375976562</v>
      </c>
      <c r="AM705">
        <v>14980.503005859375</v>
      </c>
      <c r="AN705">
        <v>2923.0105468750003</v>
      </c>
      <c r="AO705">
        <v>29744.910284179696</v>
      </c>
      <c r="AP705">
        <v>417.80823299999992</v>
      </c>
      <c r="AQ705">
        <v>39735.865905273415</v>
      </c>
      <c r="AR705">
        <v>32689.873145996091</v>
      </c>
      <c r="AS705">
        <v>32373.380598632837</v>
      </c>
      <c r="AT705">
        <v>11138.595488281238</v>
      </c>
      <c r="AU705">
        <v>43370.887361328154</v>
      </c>
      <c r="AV705">
        <v>17784.999529296885</v>
      </c>
      <c r="AW705">
        <v>2154.7515642357757</v>
      </c>
      <c r="AX705">
        <v>30451.705003662104</v>
      </c>
      <c r="AY705">
        <v>42162.37399218748</v>
      </c>
    </row>
    <row r="706" spans="1:51" x14ac:dyDescent="0.25">
      <c r="A706" s="89">
        <v>43646</v>
      </c>
      <c r="B706" s="90">
        <v>9</v>
      </c>
      <c r="C706">
        <v>32572.953292968708</v>
      </c>
      <c r="D706">
        <v>26085.55779296875</v>
      </c>
      <c r="E706">
        <v>17762.482753906243</v>
      </c>
      <c r="F706">
        <v>57653.591718749994</v>
      </c>
      <c r="G706">
        <v>22034.514447820649</v>
      </c>
      <c r="H706">
        <v>3222.7067675781282</v>
      </c>
      <c r="I706">
        <v>24538.69194384764</v>
      </c>
      <c r="J706">
        <v>97.31987762451169</v>
      </c>
      <c r="K706">
        <v>14568.691796875</v>
      </c>
      <c r="L706">
        <v>10882.875944188909</v>
      </c>
      <c r="M706">
        <v>18344.124275390641</v>
      </c>
      <c r="N706">
        <v>11637.946048828118</v>
      </c>
      <c r="O706">
        <v>35711.658154296863</v>
      </c>
      <c r="P706">
        <v>1852.6629751998146</v>
      </c>
      <c r="Q706">
        <v>32.229582309722886</v>
      </c>
      <c r="R706">
        <v>5016.8239746093759</v>
      </c>
      <c r="S706">
        <v>29536.06445019531</v>
      </c>
      <c r="T706">
        <v>13521.543830078122</v>
      </c>
      <c r="U706">
        <v>6791.5823515624998</v>
      </c>
      <c r="V706">
        <v>56412.220374464188</v>
      </c>
      <c r="W706">
        <v>2838.8869628906264</v>
      </c>
      <c r="X706">
        <v>11993.590512809262</v>
      </c>
      <c r="Y706">
        <v>5357.2165488281298</v>
      </c>
      <c r="Z706">
        <v>360.33531026000975</v>
      </c>
      <c r="AA706">
        <v>21896.401043945327</v>
      </c>
      <c r="AB706">
        <v>17411.374201171868</v>
      </c>
      <c r="AC706">
        <v>27849.889735760204</v>
      </c>
      <c r="AD706">
        <v>31254.595152343729</v>
      </c>
      <c r="AE706">
        <v>6339.0056332618196</v>
      </c>
      <c r="AF706">
        <v>18.064723968750002</v>
      </c>
      <c r="AG706">
        <v>18225.208992187509</v>
      </c>
      <c r="AH706">
        <v>31377.532527343752</v>
      </c>
      <c r="AI706">
        <v>7375.4018066406306</v>
      </c>
      <c r="AJ706">
        <v>40.159982666014997</v>
      </c>
      <c r="AK706">
        <v>2374.8104814553972</v>
      </c>
      <c r="AL706">
        <v>14579.752614257812</v>
      </c>
      <c r="AM706">
        <v>15330.436652343751</v>
      </c>
      <c r="AN706">
        <v>3367.4999267578096</v>
      </c>
      <c r="AO706">
        <v>31124.909316894555</v>
      </c>
      <c r="AP706">
        <v>547.08423299999993</v>
      </c>
      <c r="AQ706">
        <v>41299.595722656224</v>
      </c>
      <c r="AR706">
        <v>34397.393357910201</v>
      </c>
      <c r="AS706">
        <v>34622.531443359381</v>
      </c>
      <c r="AT706">
        <v>10615.85505468751</v>
      </c>
      <c r="AU706">
        <v>46734.003822265651</v>
      </c>
      <c r="AV706">
        <v>18400.145623046883</v>
      </c>
      <c r="AW706">
        <v>2082.3080068870772</v>
      </c>
      <c r="AX706">
        <v>31837.98013916018</v>
      </c>
      <c r="AY706">
        <v>44151.428582031243</v>
      </c>
    </row>
    <row r="707" spans="1:51" x14ac:dyDescent="0.25">
      <c r="A707" s="89">
        <v>43646</v>
      </c>
      <c r="B707" s="90">
        <v>10</v>
      </c>
      <c r="C707">
        <v>36228.480746093766</v>
      </c>
      <c r="D707">
        <v>30325.579187500003</v>
      </c>
      <c r="E707">
        <v>20675.157919921876</v>
      </c>
      <c r="F707">
        <v>65490.46766406246</v>
      </c>
      <c r="G707">
        <v>27041.229960822107</v>
      </c>
      <c r="H707">
        <v>3405.2610449218691</v>
      </c>
      <c r="I707">
        <v>28087.637091308618</v>
      </c>
      <c r="J707">
        <v>107.9281520843506</v>
      </c>
      <c r="K707">
        <v>16862.019824218754</v>
      </c>
      <c r="L707">
        <v>11699.206579931095</v>
      </c>
      <c r="M707">
        <v>20140.714183593773</v>
      </c>
      <c r="N707">
        <v>13326.241533203116</v>
      </c>
      <c r="O707">
        <v>41614.996266601556</v>
      </c>
      <c r="P707">
        <v>1986.0412021401226</v>
      </c>
      <c r="Q707">
        <v>37.939407348632812</v>
      </c>
      <c r="R707">
        <v>6088.0087768554658</v>
      </c>
      <c r="S707">
        <v>35701.059173828122</v>
      </c>
      <c r="T707">
        <v>14691.527499999995</v>
      </c>
      <c r="U707">
        <v>7394.6121035156302</v>
      </c>
      <c r="V707">
        <v>67081.887611620434</v>
      </c>
      <c r="W707">
        <v>3090.1171874999995</v>
      </c>
      <c r="X707">
        <v>12270.473879388979</v>
      </c>
      <c r="Y707">
        <v>6839.3827324218692</v>
      </c>
      <c r="Z707">
        <v>351.96017670898442</v>
      </c>
      <c r="AA707">
        <v>25921.935929687534</v>
      </c>
      <c r="AB707">
        <v>19371.861562499977</v>
      </c>
      <c r="AC707">
        <v>31608.900881213169</v>
      </c>
      <c r="AD707">
        <v>37588.843730468754</v>
      </c>
      <c r="AE707">
        <v>6953.8010491536425</v>
      </c>
      <c r="AF707">
        <v>18.064723968750002</v>
      </c>
      <c r="AG707">
        <v>21577.695746093737</v>
      </c>
      <c r="AH707">
        <v>37907.190125000023</v>
      </c>
      <c r="AI707">
        <v>8746.07795410156</v>
      </c>
      <c r="AJ707">
        <v>46.050278320312941</v>
      </c>
      <c r="AK707">
        <v>2684.0143473416906</v>
      </c>
      <c r="AL707">
        <v>16876.0949716797</v>
      </c>
      <c r="AM707">
        <v>18424.833586914068</v>
      </c>
      <c r="AN707">
        <v>4293.8516113281285</v>
      </c>
      <c r="AO707">
        <v>36056.332874999978</v>
      </c>
      <c r="AP707">
        <v>646.68668700000012</v>
      </c>
      <c r="AQ707">
        <v>45477.320802734343</v>
      </c>
      <c r="AR707">
        <v>40479.541415039086</v>
      </c>
      <c r="AS707">
        <v>41073.776080078111</v>
      </c>
      <c r="AT707">
        <v>11272.242851562509</v>
      </c>
      <c r="AU707">
        <v>55166.409662109363</v>
      </c>
      <c r="AV707">
        <v>22143.970453124999</v>
      </c>
      <c r="AW707">
        <v>2564.9488160644532</v>
      </c>
      <c r="AX707">
        <v>38488.420032959002</v>
      </c>
      <c r="AY707">
        <v>48226.522707031254</v>
      </c>
    </row>
    <row r="708" spans="1:51" x14ac:dyDescent="0.25">
      <c r="A708" s="89">
        <v>43646</v>
      </c>
      <c r="B708" s="90">
        <v>11</v>
      </c>
      <c r="C708">
        <v>39613.176203125033</v>
      </c>
      <c r="D708">
        <v>36236.404824218742</v>
      </c>
      <c r="E708">
        <v>23119.244257812526</v>
      </c>
      <c r="F708">
        <v>72168.447746093749</v>
      </c>
      <c r="G708">
        <v>32006.030566495792</v>
      </c>
      <c r="H708">
        <v>3618.3333886718806</v>
      </c>
      <c r="I708">
        <v>32157.06682617182</v>
      </c>
      <c r="J708">
        <v>104.3002738952636</v>
      </c>
      <c r="K708">
        <v>20331.284472656262</v>
      </c>
      <c r="L708">
        <v>13223.947045751409</v>
      </c>
      <c r="M708">
        <v>22314.978248046875</v>
      </c>
      <c r="N708">
        <v>15422.303470703127</v>
      </c>
      <c r="O708">
        <v>48642.227056640608</v>
      </c>
      <c r="P708">
        <v>3260.9798241902927</v>
      </c>
      <c r="Q708">
        <v>33.356490135192871</v>
      </c>
      <c r="R708">
        <v>7424.7041381835852</v>
      </c>
      <c r="S708">
        <v>43809.054126953102</v>
      </c>
      <c r="T708">
        <v>16900.34273046875</v>
      </c>
      <c r="U708">
        <v>7928.3891533203068</v>
      </c>
      <c r="V708">
        <v>77659.834975964157</v>
      </c>
      <c r="W708">
        <v>3602.3412353515614</v>
      </c>
      <c r="X708">
        <v>13274.048971575852</v>
      </c>
      <c r="Y708">
        <v>8261.4841328125094</v>
      </c>
      <c r="Z708">
        <v>365.16150380249019</v>
      </c>
      <c r="AA708">
        <v>30775.315864257809</v>
      </c>
      <c r="AB708">
        <v>20977.641058593759</v>
      </c>
      <c r="AC708">
        <v>33726.870423424669</v>
      </c>
      <c r="AD708">
        <v>44937.939285156244</v>
      </c>
      <c r="AE708">
        <v>7932.6106516927066</v>
      </c>
      <c r="AF708">
        <v>18.064723968750002</v>
      </c>
      <c r="AG708">
        <v>25722.399968749996</v>
      </c>
      <c r="AH708">
        <v>46714.089367187516</v>
      </c>
      <c r="AI708">
        <v>10402.36791992188</v>
      </c>
      <c r="AJ708">
        <v>42.27240893554702</v>
      </c>
      <c r="AK708">
        <v>2193.5552416108694</v>
      </c>
      <c r="AL708">
        <v>20535.963384765619</v>
      </c>
      <c r="AM708">
        <v>22448.495769531237</v>
      </c>
      <c r="AN708">
        <v>5441.7381835937613</v>
      </c>
      <c r="AO708">
        <v>42137.954246093759</v>
      </c>
      <c r="AP708">
        <v>635.28126599999996</v>
      </c>
      <c r="AQ708">
        <v>50757.996711914035</v>
      </c>
      <c r="AR708">
        <v>47589.65738378909</v>
      </c>
      <c r="AS708">
        <v>49688.286437500021</v>
      </c>
      <c r="AT708">
        <v>12371.771052734381</v>
      </c>
      <c r="AU708">
        <v>64289.261617187447</v>
      </c>
      <c r="AV708">
        <v>27408.57817578128</v>
      </c>
      <c r="AW708">
        <v>3356.0680368164053</v>
      </c>
      <c r="AX708">
        <v>47111.279277343754</v>
      </c>
      <c r="AY708">
        <v>51982.341054687487</v>
      </c>
    </row>
    <row r="709" spans="1:51" x14ac:dyDescent="0.25">
      <c r="A709" s="89">
        <v>43646</v>
      </c>
      <c r="B709" s="90">
        <v>12</v>
      </c>
      <c r="C709">
        <v>40845.828333984442</v>
      </c>
      <c r="D709">
        <v>40353.287996093728</v>
      </c>
      <c r="E709">
        <v>23907.450371093742</v>
      </c>
      <c r="F709">
        <v>75332.218437500036</v>
      </c>
      <c r="G709">
        <v>34342.17189066577</v>
      </c>
      <c r="H709">
        <v>4128.0020947265566</v>
      </c>
      <c r="I709">
        <v>35269.704033691465</v>
      </c>
      <c r="J709">
        <v>109.3975715637207</v>
      </c>
      <c r="K709">
        <v>22635.682812499999</v>
      </c>
      <c r="L709">
        <v>13828.619292821733</v>
      </c>
      <c r="M709">
        <v>24584.509373046876</v>
      </c>
      <c r="N709">
        <v>16515.398125000003</v>
      </c>
      <c r="O709">
        <v>53378.11941015628</v>
      </c>
      <c r="P709">
        <v>3622.5139354440303</v>
      </c>
      <c r="Q709">
        <v>41.995394706726117</v>
      </c>
      <c r="R709">
        <v>8173.7923095703136</v>
      </c>
      <c r="S709">
        <v>48820.365839843755</v>
      </c>
      <c r="T709">
        <v>18175.756539062513</v>
      </c>
      <c r="U709">
        <v>8270.3832910156307</v>
      </c>
      <c r="V709">
        <v>81276.281679495441</v>
      </c>
      <c r="W709">
        <v>3784.02424316406</v>
      </c>
      <c r="X709">
        <v>14431.42108670264</v>
      </c>
      <c r="Y709">
        <v>9156.2844687499874</v>
      </c>
      <c r="Z709">
        <v>334.58001776733403</v>
      </c>
      <c r="AA709">
        <v>33884.96533593753</v>
      </c>
      <c r="AB709">
        <v>22300.931089843769</v>
      </c>
      <c r="AC709">
        <v>34664.480609686929</v>
      </c>
      <c r="AD709">
        <v>48428.52997265623</v>
      </c>
      <c r="AE709">
        <v>8447.4068948567619</v>
      </c>
      <c r="AF709">
        <v>18.064723968750002</v>
      </c>
      <c r="AG709">
        <v>27798.547898437508</v>
      </c>
      <c r="AH709">
        <v>52789.748816406223</v>
      </c>
      <c r="AI709">
        <v>11405.529492187512</v>
      </c>
      <c r="AJ709">
        <v>44.372628417969935</v>
      </c>
      <c r="AK709">
        <v>2084.30159211403</v>
      </c>
      <c r="AL709">
        <v>23606.71206640626</v>
      </c>
      <c r="AM709">
        <v>25253.485753906258</v>
      </c>
      <c r="AN709">
        <v>6497.2299072265605</v>
      </c>
      <c r="AO709">
        <v>46535.801723632838</v>
      </c>
      <c r="AP709">
        <v>642.17204600000014</v>
      </c>
      <c r="AQ709">
        <v>53953.210748046869</v>
      </c>
      <c r="AR709">
        <v>51973.971640625001</v>
      </c>
      <c r="AS709">
        <v>56444.949441406265</v>
      </c>
      <c r="AT709">
        <v>13544.802941406249</v>
      </c>
      <c r="AU709">
        <v>68365.160273437505</v>
      </c>
      <c r="AV709">
        <v>31042.66710937499</v>
      </c>
      <c r="AW709">
        <v>3925.9216033294692</v>
      </c>
      <c r="AX709">
        <v>53157.036687011721</v>
      </c>
      <c r="AY709">
        <v>53397.760449218746</v>
      </c>
    </row>
    <row r="710" spans="1:51" x14ac:dyDescent="0.25">
      <c r="A710" s="89">
        <v>43646</v>
      </c>
      <c r="B710" s="90">
        <v>13</v>
      </c>
      <c r="C710">
        <v>40344.16758203123</v>
      </c>
      <c r="D710">
        <v>42688.152367187511</v>
      </c>
      <c r="E710">
        <v>24043.163798828129</v>
      </c>
      <c r="F710">
        <v>74944.280941406279</v>
      </c>
      <c r="G710">
        <v>35124.083251760101</v>
      </c>
      <c r="H710">
        <v>4238.0481933593737</v>
      </c>
      <c r="I710">
        <v>36723.362718750017</v>
      </c>
      <c r="J710">
        <v>116.8293533325195</v>
      </c>
      <c r="K710">
        <v>23811.060302734371</v>
      </c>
      <c r="L710">
        <v>14102.148904149852</v>
      </c>
      <c r="M710">
        <v>25652.666220703159</v>
      </c>
      <c r="N710">
        <v>16610.336984375004</v>
      </c>
      <c r="O710">
        <v>55782.312771484365</v>
      </c>
      <c r="P710">
        <v>3868.4358892544542</v>
      </c>
      <c r="Q710">
        <v>32.951024055480957</v>
      </c>
      <c r="R710">
        <v>8098.7968383789057</v>
      </c>
      <c r="S710">
        <v>49699.077279296871</v>
      </c>
      <c r="T710">
        <v>18797.217949218753</v>
      </c>
      <c r="U710">
        <v>8823.1875996093804</v>
      </c>
      <c r="V710">
        <v>81568.6922964642</v>
      </c>
      <c r="W710">
        <v>3597.6453369140586</v>
      </c>
      <c r="X710">
        <v>16129.228138973167</v>
      </c>
      <c r="Y710">
        <v>8778.4597832031341</v>
      </c>
      <c r="Z710">
        <v>353.90050808715819</v>
      </c>
      <c r="AA710">
        <v>35484.62601269532</v>
      </c>
      <c r="AB710">
        <v>22967.106621093753</v>
      </c>
      <c r="AC710">
        <v>34427.247806261425</v>
      </c>
      <c r="AD710">
        <v>48134.463253906288</v>
      </c>
      <c r="AE710">
        <v>7854.5971438802126</v>
      </c>
      <c r="AF710">
        <v>18.064723968750002</v>
      </c>
      <c r="AG710">
        <v>28534.989203124995</v>
      </c>
      <c r="AH710">
        <v>56999.89337890625</v>
      </c>
      <c r="AI710">
        <v>11823.857714843749</v>
      </c>
      <c r="AJ710">
        <v>43.320487304687873</v>
      </c>
      <c r="AK710">
        <v>1880.9800593286136</v>
      </c>
      <c r="AL710">
        <v>25510.15367578125</v>
      </c>
      <c r="AM710">
        <v>26543.936427734345</v>
      </c>
      <c r="AN710">
        <v>7208.180371093762</v>
      </c>
      <c r="AO710">
        <v>48317.470690917973</v>
      </c>
      <c r="AP710">
        <v>665.54217800000004</v>
      </c>
      <c r="AQ710">
        <v>54491.644561523382</v>
      </c>
      <c r="AR710">
        <v>52673.405273437551</v>
      </c>
      <c r="AS710">
        <v>59410.611601562508</v>
      </c>
      <c r="AT710">
        <v>13703.842072265623</v>
      </c>
      <c r="AU710">
        <v>68460.097363281238</v>
      </c>
      <c r="AV710">
        <v>31929.079816406251</v>
      </c>
      <c r="AW710">
        <v>4039.4404051765423</v>
      </c>
      <c r="AX710">
        <v>53199.567668457021</v>
      </c>
      <c r="AY710">
        <v>52745.068921874976</v>
      </c>
    </row>
    <row r="711" spans="1:51" x14ac:dyDescent="0.25">
      <c r="A711" s="89">
        <v>43646</v>
      </c>
      <c r="B711" s="90">
        <v>14</v>
      </c>
      <c r="C711">
        <v>40039.518855468777</v>
      </c>
      <c r="D711">
        <v>43020.545109375016</v>
      </c>
      <c r="E711">
        <v>24152.487216796893</v>
      </c>
      <c r="F711">
        <v>75491.183804687549</v>
      </c>
      <c r="G711">
        <v>34476.166849723522</v>
      </c>
      <c r="H711">
        <v>4282.3073828124916</v>
      </c>
      <c r="I711">
        <v>36515.565641601585</v>
      </c>
      <c r="J711">
        <v>113.3379306793213</v>
      </c>
      <c r="K711">
        <v>23772.493017578126</v>
      </c>
      <c r="L711">
        <v>14172.39118930609</v>
      </c>
      <c r="M711">
        <v>26030.939134765606</v>
      </c>
      <c r="N711">
        <v>16548.996195312502</v>
      </c>
      <c r="O711">
        <v>56218.253902343735</v>
      </c>
      <c r="P711">
        <v>3996.4838736737875</v>
      </c>
      <c r="Q711">
        <v>33.531700134277337</v>
      </c>
      <c r="R711">
        <v>8108.6955078124993</v>
      </c>
      <c r="S711">
        <v>49443.995746093773</v>
      </c>
      <c r="T711">
        <v>19399.443720703133</v>
      </c>
      <c r="U711">
        <v>9380.1457910156332</v>
      </c>
      <c r="V711">
        <v>81920.925282464188</v>
      </c>
      <c r="W711">
        <v>3439.4083251953116</v>
      </c>
      <c r="X711">
        <v>16991.471295696309</v>
      </c>
      <c r="Y711">
        <v>7798.1647968749912</v>
      </c>
      <c r="Z711">
        <v>341.64501872558594</v>
      </c>
      <c r="AA711">
        <v>35634.48020996093</v>
      </c>
      <c r="AB711">
        <v>23144.253292968737</v>
      </c>
      <c r="AC711">
        <v>34921.365263144035</v>
      </c>
      <c r="AD711">
        <v>48709.717882812474</v>
      </c>
      <c r="AE711">
        <v>7480.9154339192564</v>
      </c>
      <c r="AF711">
        <v>18.064723968750002</v>
      </c>
      <c r="AG711">
        <v>28592.8475234375</v>
      </c>
      <c r="AH711">
        <v>57229.623765624958</v>
      </c>
      <c r="AI711">
        <v>11786.412500000011</v>
      </c>
      <c r="AJ711">
        <v>40.465961669921882</v>
      </c>
      <c r="AK711">
        <v>2023.7535163045889</v>
      </c>
      <c r="AL711">
        <v>26438.691533203135</v>
      </c>
      <c r="AM711">
        <v>27285.785919921833</v>
      </c>
      <c r="AN711">
        <v>7433.4453613281185</v>
      </c>
      <c r="AO711">
        <v>48593.513824706984</v>
      </c>
      <c r="AP711">
        <v>590.53547800000001</v>
      </c>
      <c r="AQ711">
        <v>54295.096679687456</v>
      </c>
      <c r="AR711">
        <v>52966.578484374986</v>
      </c>
      <c r="AS711">
        <v>60431.511945312523</v>
      </c>
      <c r="AT711">
        <v>13309.065021484366</v>
      </c>
      <c r="AU711">
        <v>69707.069425781257</v>
      </c>
      <c r="AV711">
        <v>32375.362421874997</v>
      </c>
      <c r="AW711">
        <v>4095.0712195281967</v>
      </c>
      <c r="AX711">
        <v>52852.176530761753</v>
      </c>
      <c r="AY711">
        <v>52328.494908203233</v>
      </c>
    </row>
    <row r="712" spans="1:51" x14ac:dyDescent="0.25">
      <c r="A712" s="89">
        <v>43646</v>
      </c>
      <c r="B712" s="90">
        <v>15</v>
      </c>
      <c r="C712">
        <v>38866.529398437524</v>
      </c>
      <c r="D712">
        <v>42357.462824218732</v>
      </c>
      <c r="E712">
        <v>23980.541132812476</v>
      </c>
      <c r="F712">
        <v>74090.858242187503</v>
      </c>
      <c r="G712">
        <v>33114.928994570328</v>
      </c>
      <c r="H712">
        <v>4106.7242675781226</v>
      </c>
      <c r="I712">
        <v>36277.351424316395</v>
      </c>
      <c r="J712">
        <v>106.2336635589599</v>
      </c>
      <c r="K712">
        <v>23441.383789062515</v>
      </c>
      <c r="L712">
        <v>14148.101562352982</v>
      </c>
      <c r="M712">
        <v>25698.220843750016</v>
      </c>
      <c r="N712">
        <v>16149.544757812499</v>
      </c>
      <c r="O712">
        <v>55883.362707031272</v>
      </c>
      <c r="P712">
        <v>4085.7135199050999</v>
      </c>
      <c r="Q712">
        <v>32.168580055236816</v>
      </c>
      <c r="R712">
        <v>8077.9943481445271</v>
      </c>
      <c r="S712">
        <v>50040.531554687492</v>
      </c>
      <c r="T712">
        <v>19351.610166015613</v>
      </c>
      <c r="U712">
        <v>9338.5623769531194</v>
      </c>
      <c r="V712">
        <v>81510.515202745446</v>
      </c>
      <c r="W712">
        <v>3417.6875976562487</v>
      </c>
      <c r="X712">
        <v>16582.489671351566</v>
      </c>
      <c r="Y712">
        <v>7113.5422890624914</v>
      </c>
      <c r="Z712">
        <v>336.49361486206055</v>
      </c>
      <c r="AA712">
        <v>35532.506792968736</v>
      </c>
      <c r="AB712">
        <v>23018.757123046889</v>
      </c>
      <c r="AC712">
        <v>34474.528321181104</v>
      </c>
      <c r="AD712">
        <v>48712.940917968786</v>
      </c>
      <c r="AE712">
        <v>7678.3956878255076</v>
      </c>
      <c r="AF712">
        <v>18.064723968750002</v>
      </c>
      <c r="AG712">
        <v>28446.074136718747</v>
      </c>
      <c r="AH712">
        <v>56741.687351562497</v>
      </c>
      <c r="AI712">
        <v>11910.414648437512</v>
      </c>
      <c r="AJ712">
        <v>42.521822998046844</v>
      </c>
      <c r="AK712">
        <v>1702.8755884503194</v>
      </c>
      <c r="AL712">
        <v>26030.883457031236</v>
      </c>
      <c r="AM712">
        <v>27134.581533203171</v>
      </c>
      <c r="AN712">
        <v>7303.3972167968677</v>
      </c>
      <c r="AO712">
        <v>47630.569776855489</v>
      </c>
      <c r="AP712">
        <v>609.92001400000004</v>
      </c>
      <c r="AQ712">
        <v>53713.021843750008</v>
      </c>
      <c r="AR712">
        <v>52981.109266601568</v>
      </c>
      <c r="AS712">
        <v>58766.902574218751</v>
      </c>
      <c r="AT712">
        <v>13001.912902343753</v>
      </c>
      <c r="AU712">
        <v>68881.164457031293</v>
      </c>
      <c r="AV712">
        <v>32334.889687500036</v>
      </c>
      <c r="AW712">
        <v>4205.8856460868701</v>
      </c>
      <c r="AX712">
        <v>52820.717314453133</v>
      </c>
      <c r="AY712">
        <v>51418.366664062487</v>
      </c>
    </row>
    <row r="713" spans="1:51" x14ac:dyDescent="0.25">
      <c r="A713" s="89">
        <v>43646</v>
      </c>
      <c r="B713" s="90">
        <v>16</v>
      </c>
      <c r="C713">
        <v>37031.664328124993</v>
      </c>
      <c r="D713">
        <v>41975.624820312471</v>
      </c>
      <c r="E713">
        <v>23340.33520507814</v>
      </c>
      <c r="F713">
        <v>71114.244246093731</v>
      </c>
      <c r="G713">
        <v>32083.568183011506</v>
      </c>
      <c r="H713">
        <v>4162.3836376953095</v>
      </c>
      <c r="I713">
        <v>35674.177069335943</v>
      </c>
      <c r="J713">
        <v>99.903902053832994</v>
      </c>
      <c r="K713">
        <v>23017.236572265636</v>
      </c>
      <c r="L713">
        <v>13923.334785009223</v>
      </c>
      <c r="M713">
        <v>24648.472767578147</v>
      </c>
      <c r="N713">
        <v>15150.175148437505</v>
      </c>
      <c r="O713">
        <v>54680.992789062511</v>
      </c>
      <c r="P713">
        <v>4026.6298604141407</v>
      </c>
      <c r="Q713">
        <v>32.854263305664048</v>
      </c>
      <c r="R713">
        <v>7903.5508544921877</v>
      </c>
      <c r="S713">
        <v>49467.095285156254</v>
      </c>
      <c r="T713">
        <v>18757.889281250009</v>
      </c>
      <c r="U713">
        <v>8719.8323652343606</v>
      </c>
      <c r="V713">
        <v>79786.248787682969</v>
      </c>
      <c r="W713">
        <v>3284.2987915039062</v>
      </c>
      <c r="X713">
        <v>15649.468242222973</v>
      </c>
      <c r="Y713">
        <v>7728.9256972656231</v>
      </c>
      <c r="Z713">
        <v>360.43452814331062</v>
      </c>
      <c r="AA713">
        <v>35045.02759765627</v>
      </c>
      <c r="AB713">
        <v>22750.661447265618</v>
      </c>
      <c r="AC713">
        <v>32982.506771168984</v>
      </c>
      <c r="AD713">
        <v>47856.052261718782</v>
      </c>
      <c r="AE713">
        <v>7941.8084377194718</v>
      </c>
      <c r="AF713">
        <v>18.064723968750002</v>
      </c>
      <c r="AG713">
        <v>27938.796289062499</v>
      </c>
      <c r="AH713">
        <v>55784.256753906251</v>
      </c>
      <c r="AI713">
        <v>11884.201708984381</v>
      </c>
      <c r="AJ713">
        <v>37.83142480468706</v>
      </c>
      <c r="AK713">
        <v>1553.7308545440683</v>
      </c>
      <c r="AL713">
        <v>25786.382162109385</v>
      </c>
      <c r="AM713">
        <v>26358.077312499987</v>
      </c>
      <c r="AN713">
        <v>7041.3272460937615</v>
      </c>
      <c r="AO713">
        <v>46799.923468261739</v>
      </c>
      <c r="AP713">
        <v>592.59315500000002</v>
      </c>
      <c r="AQ713">
        <v>52677.069548828134</v>
      </c>
      <c r="AR713">
        <v>52390.889964843736</v>
      </c>
      <c r="AS713">
        <v>59021.97232617189</v>
      </c>
      <c r="AT713">
        <v>12887.632103515627</v>
      </c>
      <c r="AU713">
        <v>67447.801535156294</v>
      </c>
      <c r="AV713">
        <v>31989.95049609377</v>
      </c>
      <c r="AW713">
        <v>4125.9250146293616</v>
      </c>
      <c r="AX713">
        <v>52842.872414550802</v>
      </c>
      <c r="AY713">
        <v>50156.108341796906</v>
      </c>
    </row>
    <row r="714" spans="1:51" x14ac:dyDescent="0.25">
      <c r="A714" s="89">
        <v>43646</v>
      </c>
      <c r="B714" s="90">
        <v>17</v>
      </c>
      <c r="C714">
        <v>36888.433521484389</v>
      </c>
      <c r="D714">
        <v>42017.581871093738</v>
      </c>
      <c r="E714">
        <v>23325.590634765627</v>
      </c>
      <c r="F714">
        <v>71059.302394531216</v>
      </c>
      <c r="G714">
        <v>32034.948764350629</v>
      </c>
      <c r="H714">
        <v>4074.2653271484301</v>
      </c>
      <c r="I714">
        <v>35074.315041015645</v>
      </c>
      <c r="J714">
        <v>112.60127067565911</v>
      </c>
      <c r="K714">
        <v>22675.406005859379</v>
      </c>
      <c r="L714">
        <v>13676.034191259234</v>
      </c>
      <c r="M714">
        <v>24600.047611328107</v>
      </c>
      <c r="N714">
        <v>14252.865468750002</v>
      </c>
      <c r="O714">
        <v>53839.574841796879</v>
      </c>
      <c r="P714">
        <v>3069.2560742186006</v>
      </c>
      <c r="Q714">
        <v>31.987574577331539</v>
      </c>
      <c r="R714">
        <v>7888.6672729492075</v>
      </c>
      <c r="S714">
        <v>50009.201224609387</v>
      </c>
      <c r="T714">
        <v>18565.802164062487</v>
      </c>
      <c r="U714">
        <v>8463.2470234374996</v>
      </c>
      <c r="V714">
        <v>80442.698461526714</v>
      </c>
      <c r="W714">
        <v>3352.423730468749</v>
      </c>
      <c r="X714">
        <v>15691.022038083034</v>
      </c>
      <c r="Y714">
        <v>7899.9194902343615</v>
      </c>
      <c r="Z714">
        <v>377.16552572631844</v>
      </c>
      <c r="AA714">
        <v>35172.195080078112</v>
      </c>
      <c r="AB714">
        <v>22569.10940625002</v>
      </c>
      <c r="AC714">
        <v>32555.89578867568</v>
      </c>
      <c r="AD714">
        <v>47672.500273437479</v>
      </c>
      <c r="AE714">
        <v>8275.0959089628705</v>
      </c>
      <c r="AF714">
        <v>18.064723968750002</v>
      </c>
      <c r="AG714">
        <v>27862.139542968744</v>
      </c>
      <c r="AH714">
        <v>55957.411636718745</v>
      </c>
      <c r="AI714">
        <v>11904.074560546869</v>
      </c>
      <c r="AJ714">
        <v>40.027289794921984</v>
      </c>
      <c r="AK714">
        <v>2189.4590895300303</v>
      </c>
      <c r="AL714">
        <v>25951.933533203111</v>
      </c>
      <c r="AM714">
        <v>26341.243003906246</v>
      </c>
      <c r="AN714">
        <v>7022.8279785156383</v>
      </c>
      <c r="AO714">
        <v>46798.798254882829</v>
      </c>
      <c r="AP714">
        <v>577.80740300000002</v>
      </c>
      <c r="AQ714">
        <v>52429.82024511716</v>
      </c>
      <c r="AR714">
        <v>52285.137577148482</v>
      </c>
      <c r="AS714">
        <v>59037.474562500021</v>
      </c>
      <c r="AT714">
        <v>13049.437919921866</v>
      </c>
      <c r="AU714">
        <v>66762.62421484373</v>
      </c>
      <c r="AV714">
        <v>32109.838695312526</v>
      </c>
      <c r="AW714">
        <v>4152.9623360893365</v>
      </c>
      <c r="AX714">
        <v>53245.925695800819</v>
      </c>
      <c r="AY714">
        <v>50186.960429687468</v>
      </c>
    </row>
    <row r="715" spans="1:51" x14ac:dyDescent="0.25">
      <c r="A715" s="89">
        <v>43646</v>
      </c>
      <c r="B715" s="90">
        <v>18</v>
      </c>
      <c r="C715">
        <v>39716.508238281298</v>
      </c>
      <c r="D715">
        <v>44360.194218749981</v>
      </c>
      <c r="E715">
        <v>25311.180146484396</v>
      </c>
      <c r="F715">
        <v>77282.869449218721</v>
      </c>
      <c r="G715">
        <v>35077.653272916403</v>
      </c>
      <c r="H715">
        <v>4123.2902197265703</v>
      </c>
      <c r="I715">
        <v>36058.727989746083</v>
      </c>
      <c r="J715">
        <v>118.5187454223632</v>
      </c>
      <c r="K715">
        <v>24007.529638671876</v>
      </c>
      <c r="L715">
        <v>14132.460170751425</v>
      </c>
      <c r="M715">
        <v>26066.132513671913</v>
      </c>
      <c r="N715">
        <v>14953.300484375004</v>
      </c>
      <c r="O715">
        <v>56112.051390624991</v>
      </c>
      <c r="P715">
        <v>1776.2210196387528</v>
      </c>
      <c r="Q715">
        <v>32.541338920593262</v>
      </c>
      <c r="R715">
        <v>8559.608166503911</v>
      </c>
      <c r="S715">
        <v>54003.595939453102</v>
      </c>
      <c r="T715">
        <v>19383.53679296876</v>
      </c>
      <c r="U715">
        <v>8908.8795742187394</v>
      </c>
      <c r="V715">
        <v>87935.157340495425</v>
      </c>
      <c r="W715">
        <v>3487.3968139648414</v>
      </c>
      <c r="X715">
        <v>16191.568133767616</v>
      </c>
      <c r="Y715">
        <v>8911.3152734375017</v>
      </c>
      <c r="Z715">
        <v>376.67838630371091</v>
      </c>
      <c r="AA715">
        <v>37361.835367187567</v>
      </c>
      <c r="AB715">
        <v>22930.019396484367</v>
      </c>
      <c r="AC715">
        <v>34157.38875632792</v>
      </c>
      <c r="AD715">
        <v>51162.004734375019</v>
      </c>
      <c r="AE715">
        <v>9069.4193264974165</v>
      </c>
      <c r="AF715">
        <v>18.064723968750002</v>
      </c>
      <c r="AG715">
        <v>30026.533675781247</v>
      </c>
      <c r="AH715">
        <v>60406.989628906253</v>
      </c>
      <c r="AI715">
        <v>12364.234179687501</v>
      </c>
      <c r="AJ715">
        <v>37.854018066406155</v>
      </c>
      <c r="AK715">
        <v>3415.7590483414901</v>
      </c>
      <c r="AL715">
        <v>27894.07466015625</v>
      </c>
      <c r="AM715">
        <v>28210.635035156251</v>
      </c>
      <c r="AN715">
        <v>7621.314306640621</v>
      </c>
      <c r="AO715">
        <v>49789.321154785168</v>
      </c>
      <c r="AP715">
        <v>533.82014900000001</v>
      </c>
      <c r="AQ715">
        <v>54490.972140624952</v>
      </c>
      <c r="AR715">
        <v>55712.067840820295</v>
      </c>
      <c r="AS715">
        <v>63291.487925781264</v>
      </c>
      <c r="AT715">
        <v>13771.965000000009</v>
      </c>
      <c r="AU715">
        <v>71635.45022656252</v>
      </c>
      <c r="AV715">
        <v>34392.195636718738</v>
      </c>
      <c r="AW715">
        <v>4597.8587481979448</v>
      </c>
      <c r="AX715">
        <v>57876.251499023456</v>
      </c>
      <c r="AY715">
        <v>53502.392601562518</v>
      </c>
    </row>
    <row r="716" spans="1:51" x14ac:dyDescent="0.25">
      <c r="A716" s="89">
        <v>43646</v>
      </c>
      <c r="B716" s="90">
        <v>19</v>
      </c>
      <c r="C716">
        <v>47658.793070312524</v>
      </c>
      <c r="D716">
        <v>51853.411652343784</v>
      </c>
      <c r="E716">
        <v>30783.458457031229</v>
      </c>
      <c r="F716">
        <v>91535.362257812478</v>
      </c>
      <c r="G716">
        <v>44842.15973437504</v>
      </c>
      <c r="H716">
        <v>4150.0199072265614</v>
      </c>
      <c r="I716">
        <v>39432.362489257815</v>
      </c>
      <c r="J716">
        <v>147.82568359374989</v>
      </c>
      <c r="K716">
        <v>27799.747167968755</v>
      </c>
      <c r="L716">
        <v>15663.460909032658</v>
      </c>
      <c r="M716">
        <v>28823.022451171899</v>
      </c>
      <c r="N716">
        <v>18489.269296875005</v>
      </c>
      <c r="O716">
        <v>63506.506589843768</v>
      </c>
      <c r="P716">
        <v>1978.5338681640606</v>
      </c>
      <c r="Q716">
        <v>36.229464530944824</v>
      </c>
      <c r="R716">
        <v>10874.224267578127</v>
      </c>
      <c r="S716">
        <v>66136.455824218749</v>
      </c>
      <c r="T716">
        <v>23322.2921484375</v>
      </c>
      <c r="U716">
        <v>11403.209822265617</v>
      </c>
      <c r="V716">
        <v>106531.68322477669</v>
      </c>
      <c r="W716">
        <v>4405.074072265631</v>
      </c>
      <c r="X716">
        <v>19302.514736328125</v>
      </c>
      <c r="Y716">
        <v>11504.333484375002</v>
      </c>
      <c r="Z716">
        <v>380.32830450439457</v>
      </c>
      <c r="AA716">
        <v>44360.567068359327</v>
      </c>
      <c r="AB716">
        <v>24436.418308593722</v>
      </c>
      <c r="AC716">
        <v>40413.544180565565</v>
      </c>
      <c r="AD716">
        <v>62919.356718750008</v>
      </c>
      <c r="AE716">
        <v>11477.054086263002</v>
      </c>
      <c r="AF716">
        <v>18.064723968750002</v>
      </c>
      <c r="AG716">
        <v>35828.759054687485</v>
      </c>
      <c r="AH716">
        <v>73977.870734374999</v>
      </c>
      <c r="AI716">
        <v>14672.94311523438</v>
      </c>
      <c r="AJ716">
        <v>56.443284912110045</v>
      </c>
      <c r="AK716">
        <v>4119.3781347656195</v>
      </c>
      <c r="AL716">
        <v>32958.710511718738</v>
      </c>
      <c r="AM716">
        <v>34092.487636718783</v>
      </c>
      <c r="AN716">
        <v>9278.069042968762</v>
      </c>
      <c r="AO716">
        <v>58048.844538574231</v>
      </c>
      <c r="AP716">
        <v>608.82310800000005</v>
      </c>
      <c r="AQ716">
        <v>60016.49211718751</v>
      </c>
      <c r="AR716">
        <v>64873.254745117192</v>
      </c>
      <c r="AS716">
        <v>75471.639958984393</v>
      </c>
      <c r="AT716">
        <v>16473.673306640649</v>
      </c>
      <c r="AU716">
        <v>85171.613601562538</v>
      </c>
      <c r="AV716">
        <v>43074.537730468728</v>
      </c>
      <c r="AW716">
        <v>5815.8595970468514</v>
      </c>
      <c r="AX716">
        <v>71599.470834960957</v>
      </c>
      <c r="AY716">
        <v>59901.59072656247</v>
      </c>
    </row>
    <row r="717" spans="1:51" x14ac:dyDescent="0.25">
      <c r="A717" s="89">
        <v>43646</v>
      </c>
      <c r="B717" s="90">
        <v>20</v>
      </c>
      <c r="C717">
        <v>50911.344519531231</v>
      </c>
      <c r="D717">
        <v>54961.830652343735</v>
      </c>
      <c r="E717">
        <v>33190.02449218752</v>
      </c>
      <c r="F717">
        <v>98338.465500000006</v>
      </c>
      <c r="G717">
        <v>48745.260287109377</v>
      </c>
      <c r="H717">
        <v>4339.8071484375023</v>
      </c>
      <c r="I717">
        <v>41534.192866699203</v>
      </c>
      <c r="J717">
        <v>160.09843063354489</v>
      </c>
      <c r="K717">
        <v>29700.655468750007</v>
      </c>
      <c r="L717">
        <v>16331.942406102989</v>
      </c>
      <c r="M717">
        <v>31645.600414062519</v>
      </c>
      <c r="N717">
        <v>19721.900617187501</v>
      </c>
      <c r="O717">
        <v>66704.363482421861</v>
      </c>
      <c r="P717">
        <v>2143.5002607421802</v>
      </c>
      <c r="Q717">
        <v>34.756571769714363</v>
      </c>
      <c r="R717">
        <v>11756.65213623047</v>
      </c>
      <c r="S717">
        <v>71052.843292968726</v>
      </c>
      <c r="T717">
        <v>24339.019013671877</v>
      </c>
      <c r="U717">
        <v>11973.521968750012</v>
      </c>
      <c r="V717">
        <v>115862.34392790163</v>
      </c>
      <c r="W717">
        <v>4682.3349853515601</v>
      </c>
      <c r="X717">
        <v>20218.321118164091</v>
      </c>
      <c r="Y717">
        <v>12845.102054687497</v>
      </c>
      <c r="Z717">
        <v>397.79108477783205</v>
      </c>
      <c r="AA717">
        <v>46713.214634765587</v>
      </c>
      <c r="AB717">
        <v>25118.238208984374</v>
      </c>
      <c r="AC717">
        <v>43050.007035252136</v>
      </c>
      <c r="AD717">
        <v>67873.536781249946</v>
      </c>
      <c r="AE717">
        <v>12550.350269856794</v>
      </c>
      <c r="AF717">
        <v>18.064723968750002</v>
      </c>
      <c r="AG717">
        <v>38815.171414062504</v>
      </c>
      <c r="AH717">
        <v>79399.746296875019</v>
      </c>
      <c r="AI717">
        <v>15476.89790039063</v>
      </c>
      <c r="AJ717">
        <v>58.41108715820269</v>
      </c>
      <c r="AK717">
        <v>4394.8230419921792</v>
      </c>
      <c r="AL717">
        <v>35168.232351562481</v>
      </c>
      <c r="AM717">
        <v>36995.384269531263</v>
      </c>
      <c r="AN717">
        <v>10028.315527343739</v>
      </c>
      <c r="AO717">
        <v>61967.243868164071</v>
      </c>
      <c r="AP717">
        <v>693.19267000000002</v>
      </c>
      <c r="AQ717">
        <v>62721.601724609442</v>
      </c>
      <c r="AR717">
        <v>69188.198009765678</v>
      </c>
      <c r="AS717">
        <v>82011.806656250032</v>
      </c>
      <c r="AT717">
        <v>17226.02844921876</v>
      </c>
      <c r="AU717">
        <v>91680.628187500042</v>
      </c>
      <c r="AV717">
        <v>46446.576996093732</v>
      </c>
      <c r="AW717">
        <v>6332.5767817007172</v>
      </c>
      <c r="AX717">
        <v>76570.034995117152</v>
      </c>
      <c r="AY717">
        <v>62934.251033203109</v>
      </c>
    </row>
    <row r="718" spans="1:51" x14ac:dyDescent="0.25">
      <c r="A718" s="89">
        <v>43646</v>
      </c>
      <c r="B718" s="90">
        <v>21</v>
      </c>
      <c r="C718">
        <v>51551.289492187549</v>
      </c>
      <c r="D718">
        <v>56238.467371093764</v>
      </c>
      <c r="E718">
        <v>33988.659453125001</v>
      </c>
      <c r="F718">
        <v>101028.99253125</v>
      </c>
      <c r="G718">
        <v>49918.374083984359</v>
      </c>
      <c r="H718">
        <v>4341.9088378906281</v>
      </c>
      <c r="I718">
        <v>41700.841863769507</v>
      </c>
      <c r="J718">
        <v>142.04748153686509</v>
      </c>
      <c r="K718">
        <v>30749.040576171876</v>
      </c>
      <c r="L718">
        <v>16305.165954931104</v>
      </c>
      <c r="M718">
        <v>32721.588048828089</v>
      </c>
      <c r="N718">
        <v>19789.432722656256</v>
      </c>
      <c r="O718">
        <v>68812.001511718801</v>
      </c>
      <c r="P718">
        <v>2124.0878876953097</v>
      </c>
      <c r="Q718">
        <v>35.386704444885254</v>
      </c>
      <c r="R718">
        <v>12179.270581054681</v>
      </c>
      <c r="S718">
        <v>73131.866257812479</v>
      </c>
      <c r="T718">
        <v>24541.204101562478</v>
      </c>
      <c r="U718">
        <v>12177.962242187488</v>
      </c>
      <c r="V718">
        <v>119322.44893571417</v>
      </c>
      <c r="W718">
        <v>4691.4614013671808</v>
      </c>
      <c r="X718">
        <v>20733.966415039038</v>
      </c>
      <c r="Y718">
        <v>13259.991718749996</v>
      </c>
      <c r="Z718">
        <v>402.43288194580089</v>
      </c>
      <c r="AA718">
        <v>47593.181966796859</v>
      </c>
      <c r="AB718">
        <v>25572.786599609393</v>
      </c>
      <c r="AC718">
        <v>44205.737674966244</v>
      </c>
      <c r="AD718">
        <v>70300.364945312496</v>
      </c>
      <c r="AE718">
        <v>12742.232476888041</v>
      </c>
      <c r="AF718">
        <v>18.064723968750002</v>
      </c>
      <c r="AG718">
        <v>39674.491867187506</v>
      </c>
      <c r="AH718">
        <v>81267.103492187554</v>
      </c>
      <c r="AI718">
        <v>15489.45009765625</v>
      </c>
      <c r="AJ718">
        <v>55.299550781250332</v>
      </c>
      <c r="AK718">
        <v>4551.1960351562611</v>
      </c>
      <c r="AL718">
        <v>36082.10853125</v>
      </c>
      <c r="AM718">
        <v>38201.872603515629</v>
      </c>
      <c r="AN718">
        <v>10352.094287109378</v>
      </c>
      <c r="AO718">
        <v>63465.316639648387</v>
      </c>
      <c r="AP718">
        <v>647.40652499999999</v>
      </c>
      <c r="AQ718">
        <v>63694.605462890555</v>
      </c>
      <c r="AR718">
        <v>71191.746031250033</v>
      </c>
      <c r="AS718">
        <v>84619.971730468693</v>
      </c>
      <c r="AT718">
        <v>17652.828332031244</v>
      </c>
      <c r="AU718">
        <v>95006.627238281173</v>
      </c>
      <c r="AV718">
        <v>47438.00176562502</v>
      </c>
      <c r="AW718">
        <v>6539.6211924697818</v>
      </c>
      <c r="AX718">
        <v>78883.464218749999</v>
      </c>
      <c r="AY718">
        <v>64274.926300781248</v>
      </c>
    </row>
    <row r="719" spans="1:51" x14ac:dyDescent="0.25">
      <c r="A719" s="89">
        <v>43646</v>
      </c>
      <c r="B719" s="90">
        <v>22</v>
      </c>
      <c r="C719">
        <v>50366.91801562503</v>
      </c>
      <c r="D719">
        <v>56745.246507812502</v>
      </c>
      <c r="E719">
        <v>33907.994335937488</v>
      </c>
      <c r="F719">
        <v>99277.549203124989</v>
      </c>
      <c r="G719">
        <v>49459.070091796879</v>
      </c>
      <c r="H719">
        <v>4265.5208496093719</v>
      </c>
      <c r="I719">
        <v>41118.712880859377</v>
      </c>
      <c r="J719">
        <v>136.1349372863769</v>
      </c>
      <c r="K719">
        <v>30775.144140624998</v>
      </c>
      <c r="L719">
        <v>16420.433546727967</v>
      </c>
      <c r="M719">
        <v>33108.354099609394</v>
      </c>
      <c r="N719">
        <v>18893.404414062508</v>
      </c>
      <c r="O719">
        <v>68949.819009765575</v>
      </c>
      <c r="P719">
        <v>2137.454376953131</v>
      </c>
      <c r="Q719">
        <v>36.090666770935059</v>
      </c>
      <c r="R719">
        <v>12258.85693359377</v>
      </c>
      <c r="S719">
        <v>74277.900265625009</v>
      </c>
      <c r="T719">
        <v>23326.07764648438</v>
      </c>
      <c r="U719">
        <v>11959.350861328121</v>
      </c>
      <c r="V719">
        <v>119884.6559591517</v>
      </c>
      <c r="W719">
        <v>4835.2818115234404</v>
      </c>
      <c r="X719">
        <v>21359.32766992188</v>
      </c>
      <c r="Y719">
        <v>13268.369570312499</v>
      </c>
      <c r="Z719">
        <v>378.77631038818367</v>
      </c>
      <c r="AA719">
        <v>47477.924779296874</v>
      </c>
      <c r="AB719">
        <v>25274.040347656261</v>
      </c>
      <c r="AC719">
        <v>43257.037519231541</v>
      </c>
      <c r="AD719">
        <v>70724.136585937449</v>
      </c>
      <c r="AE719">
        <v>12948.237647786449</v>
      </c>
      <c r="AF719">
        <v>18.064723968750002</v>
      </c>
      <c r="AG719">
        <v>40008.760875</v>
      </c>
      <c r="AH719">
        <v>81966.250382812475</v>
      </c>
      <c r="AI719">
        <v>15203.012695312522</v>
      </c>
      <c r="AJ719">
        <v>52.131237792968903</v>
      </c>
      <c r="AK719">
        <v>4662.574814453119</v>
      </c>
      <c r="AL719">
        <v>36472.527425781256</v>
      </c>
      <c r="AM719">
        <v>38494.679398437482</v>
      </c>
      <c r="AN719">
        <v>10286.101953125002</v>
      </c>
      <c r="AO719">
        <v>63986.012626953125</v>
      </c>
      <c r="AP719">
        <v>541.36725699999988</v>
      </c>
      <c r="AQ719">
        <v>63414.770956054679</v>
      </c>
      <c r="AR719">
        <v>72019.434117187513</v>
      </c>
      <c r="AS719">
        <v>84960.459589843696</v>
      </c>
      <c r="AT719">
        <v>17668.437494140609</v>
      </c>
      <c r="AU719">
        <v>95921.945394531198</v>
      </c>
      <c r="AV719">
        <v>47112.45799609377</v>
      </c>
      <c r="AW719">
        <v>6603.4475798370459</v>
      </c>
      <c r="AX719">
        <v>79991.522255859381</v>
      </c>
      <c r="AY719">
        <v>64100.262556640584</v>
      </c>
    </row>
    <row r="720" spans="1:51" x14ac:dyDescent="0.25">
      <c r="A720" s="89">
        <v>43646</v>
      </c>
      <c r="B720" s="90">
        <v>23</v>
      </c>
      <c r="C720">
        <v>46142.351802734389</v>
      </c>
      <c r="D720">
        <v>53602.496175781263</v>
      </c>
      <c r="E720">
        <v>30829.008701171882</v>
      </c>
      <c r="F720">
        <v>89751.789855468742</v>
      </c>
      <c r="G720">
        <v>45350.619720703187</v>
      </c>
      <c r="H720">
        <v>3705.8283691406245</v>
      </c>
      <c r="I720">
        <v>38799.516070312515</v>
      </c>
      <c r="J720">
        <v>120.32397842407229</v>
      </c>
      <c r="K720">
        <v>28897.452197265615</v>
      </c>
      <c r="L720">
        <v>15603.230297704536</v>
      </c>
      <c r="M720">
        <v>31373.135066406263</v>
      </c>
      <c r="N720">
        <v>16820.228589843744</v>
      </c>
      <c r="O720">
        <v>65733.635607421849</v>
      </c>
      <c r="P720">
        <v>2000.1217666015498</v>
      </c>
      <c r="Q720">
        <v>36.703303337097154</v>
      </c>
      <c r="R720">
        <v>11343.505444335937</v>
      </c>
      <c r="S720">
        <v>70496.328253906249</v>
      </c>
      <c r="T720">
        <v>20785.284181640622</v>
      </c>
      <c r="U720">
        <v>10853.15558203125</v>
      </c>
      <c r="V720">
        <v>110514.00338102668</v>
      </c>
      <c r="W720">
        <v>4423.6699462890683</v>
      </c>
      <c r="X720">
        <v>21351.130271484373</v>
      </c>
      <c r="Y720">
        <v>11943.014675781251</v>
      </c>
      <c r="Z720">
        <v>376.33024609374991</v>
      </c>
      <c r="AA720">
        <v>44633.639158203106</v>
      </c>
      <c r="AB720">
        <v>24494.819005859375</v>
      </c>
      <c r="AC720">
        <v>39577.261460947084</v>
      </c>
      <c r="AD720">
        <v>65297.299753906242</v>
      </c>
      <c r="AE720">
        <v>12534.838321614603</v>
      </c>
      <c r="AF720">
        <v>18.064723968750002</v>
      </c>
      <c r="AG720">
        <v>37448.399695312502</v>
      </c>
      <c r="AH720">
        <v>77412.552914062588</v>
      </c>
      <c r="AI720">
        <v>13825.23901367188</v>
      </c>
      <c r="AJ720">
        <v>50.047277343749982</v>
      </c>
      <c r="AK720">
        <v>4393.4219726562615</v>
      </c>
      <c r="AL720">
        <v>34320.519156250026</v>
      </c>
      <c r="AM720">
        <v>35233.241058593769</v>
      </c>
      <c r="AN720">
        <v>9252.9121093750127</v>
      </c>
      <c r="AO720">
        <v>60388.585422363321</v>
      </c>
      <c r="AP720">
        <v>463.68189900000004</v>
      </c>
      <c r="AQ720">
        <v>60782.215379882808</v>
      </c>
      <c r="AR720">
        <v>68289.481468750091</v>
      </c>
      <c r="AS720">
        <v>79688.579785156253</v>
      </c>
      <c r="AT720">
        <v>16669.509931640623</v>
      </c>
      <c r="AU720">
        <v>90168.490332031244</v>
      </c>
      <c r="AV720">
        <v>43957.322050781258</v>
      </c>
      <c r="AW720">
        <v>6108.3140606506231</v>
      </c>
      <c r="AX720">
        <v>75259.147192382836</v>
      </c>
      <c r="AY720">
        <v>60611.986603515739</v>
      </c>
    </row>
    <row r="721" spans="1:51" x14ac:dyDescent="0.25">
      <c r="A721" s="89">
        <v>43646</v>
      </c>
      <c r="B721" s="90">
        <v>24</v>
      </c>
      <c r="C721">
        <v>40785.698605468722</v>
      </c>
      <c r="D721">
        <v>46397.364542968753</v>
      </c>
      <c r="E721">
        <v>26346.329257812507</v>
      </c>
      <c r="F721">
        <v>77869.029992187527</v>
      </c>
      <c r="G721">
        <v>38581.732660156311</v>
      </c>
      <c r="H721">
        <v>3811.1065185546836</v>
      </c>
      <c r="I721">
        <v>35024.737646972666</v>
      </c>
      <c r="J721">
        <v>104.39055252075191</v>
      </c>
      <c r="K721">
        <v>25308.688525390615</v>
      </c>
      <c r="L721">
        <v>14426.268002782659</v>
      </c>
      <c r="M721">
        <v>28257.1805058594</v>
      </c>
      <c r="N721">
        <v>14647.123859375006</v>
      </c>
      <c r="O721">
        <v>57284.743810546861</v>
      </c>
      <c r="P721">
        <v>1909.1034628906302</v>
      </c>
      <c r="Q721">
        <v>35.632201194763184</v>
      </c>
      <c r="R721">
        <v>9646.3106933593808</v>
      </c>
      <c r="S721">
        <v>61056.685466796895</v>
      </c>
      <c r="T721">
        <v>18003.716476562498</v>
      </c>
      <c r="U721">
        <v>9290.9810546874905</v>
      </c>
      <c r="V721">
        <v>94991.584173995419</v>
      </c>
      <c r="W721">
        <v>3921.8854980468795</v>
      </c>
      <c r="X721">
        <v>19349.997116210932</v>
      </c>
      <c r="Y721">
        <v>10699.469011718753</v>
      </c>
      <c r="Z721">
        <v>359.39743433227534</v>
      </c>
      <c r="AA721">
        <v>39100.031501953163</v>
      </c>
      <c r="AB721">
        <v>22594.080804687514</v>
      </c>
      <c r="AC721">
        <v>34685.690022107301</v>
      </c>
      <c r="AD721">
        <v>55798.115425781223</v>
      </c>
      <c r="AE721">
        <v>10707.270793294294</v>
      </c>
      <c r="AF721">
        <v>18.064723968750002</v>
      </c>
      <c r="AG721">
        <v>32704.165406250002</v>
      </c>
      <c r="AH721">
        <v>65059.578679687409</v>
      </c>
      <c r="AI721">
        <v>12494.445117187501</v>
      </c>
      <c r="AJ721">
        <v>51.103787353514775</v>
      </c>
      <c r="AK721">
        <v>3892.1518652343771</v>
      </c>
      <c r="AL721">
        <v>29172.174250000011</v>
      </c>
      <c r="AM721">
        <v>29692.833076171864</v>
      </c>
      <c r="AN721">
        <v>7588.8088867187525</v>
      </c>
      <c r="AO721">
        <v>53124.678992187524</v>
      </c>
      <c r="AP721">
        <v>406.5906480000001</v>
      </c>
      <c r="AQ721">
        <v>55515.111651367195</v>
      </c>
      <c r="AR721">
        <v>59758.874854492176</v>
      </c>
      <c r="AS721">
        <v>68623.439419921851</v>
      </c>
      <c r="AT721">
        <v>15743.638789062512</v>
      </c>
      <c r="AU721">
        <v>77706.511824218658</v>
      </c>
      <c r="AV721">
        <v>37235.872000000032</v>
      </c>
      <c r="AW721">
        <v>6549.9627771545365</v>
      </c>
      <c r="AX721">
        <v>64170.527614746097</v>
      </c>
      <c r="AY721">
        <v>55155.279816406262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opLeftCell="A31" zoomScale="90" zoomScaleNormal="90" workbookViewId="0">
      <selection activeCell="H42" sqref="H42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3" width="9.140625" style="1"/>
    <col min="4" max="4" width="12.7109375" style="1" bestFit="1" customWidth="1"/>
    <col min="5" max="16384" width="9.140625" style="1"/>
  </cols>
  <sheetData>
    <row r="1" spans="1:4" x14ac:dyDescent="0.25">
      <c r="A1" s="70" t="s">
        <v>0</v>
      </c>
      <c r="B1" s="70" t="s">
        <v>1</v>
      </c>
    </row>
    <row r="2" spans="1:4" x14ac:dyDescent="0.25">
      <c r="A2" s="1" t="s">
        <v>2</v>
      </c>
      <c r="B2" s="81">
        <v>31218340.434170134</v>
      </c>
      <c r="D2" s="37"/>
    </row>
    <row r="3" spans="1:4" x14ac:dyDescent="0.25">
      <c r="A3" s="1" t="s">
        <v>3</v>
      </c>
      <c r="B3" s="81">
        <v>30885375.615933478</v>
      </c>
      <c r="D3" s="37"/>
    </row>
    <row r="4" spans="1:4" x14ac:dyDescent="0.25">
      <c r="A4" s="1" t="s">
        <v>4</v>
      </c>
      <c r="B4" s="81">
        <v>17284015.189756658</v>
      </c>
      <c r="D4" s="37"/>
    </row>
    <row r="5" spans="1:4" x14ac:dyDescent="0.25">
      <c r="A5" s="1" t="s">
        <v>5</v>
      </c>
      <c r="B5" s="81">
        <v>54249511.891521007</v>
      </c>
      <c r="D5" s="37"/>
    </row>
    <row r="6" spans="1:4" x14ac:dyDescent="0.25">
      <c r="A6" s="1" t="s">
        <v>6</v>
      </c>
      <c r="B6" s="81">
        <v>26981834.536445096</v>
      </c>
      <c r="D6" s="37"/>
    </row>
    <row r="7" spans="1:4" x14ac:dyDescent="0.25">
      <c r="A7" s="1" t="s">
        <v>7</v>
      </c>
      <c r="B7" s="81">
        <v>4985178.873314864</v>
      </c>
      <c r="D7" s="37"/>
    </row>
    <row r="8" spans="1:4" x14ac:dyDescent="0.25">
      <c r="A8" s="1" t="s">
        <v>8</v>
      </c>
      <c r="B8" s="81">
        <v>26728138.537571859</v>
      </c>
      <c r="D8" s="37"/>
    </row>
    <row r="9" spans="1:4" x14ac:dyDescent="0.25">
      <c r="A9" s="1" t="s">
        <v>9</v>
      </c>
      <c r="B9" s="81">
        <v>76416.570151890948</v>
      </c>
      <c r="D9" s="37"/>
    </row>
    <row r="10" spans="1:4" x14ac:dyDescent="0.25">
      <c r="A10" s="1" t="s">
        <v>10</v>
      </c>
      <c r="B10" s="81">
        <v>15974842.258189781</v>
      </c>
      <c r="D10" s="37"/>
    </row>
    <row r="11" spans="1:4" x14ac:dyDescent="0.25">
      <c r="A11" s="1" t="s">
        <v>11</v>
      </c>
      <c r="B11" s="81">
        <v>10592059.422785178</v>
      </c>
      <c r="D11" s="37"/>
    </row>
    <row r="12" spans="1:4" x14ac:dyDescent="0.25">
      <c r="A12" s="1" t="s">
        <v>12</v>
      </c>
      <c r="B12" s="81">
        <v>23012775.312509485</v>
      </c>
      <c r="D12" s="37"/>
    </row>
    <row r="13" spans="1:4" x14ac:dyDescent="0.25">
      <c r="A13" s="1" t="s">
        <v>13</v>
      </c>
      <c r="B13" s="81">
        <v>10836259.738548161</v>
      </c>
      <c r="D13" s="37"/>
    </row>
    <row r="14" spans="1:4" x14ac:dyDescent="0.25">
      <c r="A14" s="1" t="s">
        <v>14</v>
      </c>
      <c r="B14" s="81">
        <v>40116896.623341709</v>
      </c>
      <c r="D14" s="37"/>
    </row>
    <row r="15" spans="1:4" x14ac:dyDescent="0.25">
      <c r="A15" s="1" t="s">
        <v>15</v>
      </c>
      <c r="B15" s="81">
        <v>1859867.9993585807</v>
      </c>
      <c r="D15" s="37"/>
    </row>
    <row r="16" spans="1:4" x14ac:dyDescent="0.25">
      <c r="A16" s="1" t="s">
        <v>16</v>
      </c>
      <c r="B16" s="81">
        <v>25217.993205742641</v>
      </c>
      <c r="D16" s="37"/>
    </row>
    <row r="17" spans="1:4" x14ac:dyDescent="0.25">
      <c r="A17" s="1" t="s">
        <v>17</v>
      </c>
      <c r="B17" s="81">
        <v>5176694.2421293808</v>
      </c>
      <c r="D17" s="37"/>
    </row>
    <row r="18" spans="1:4" x14ac:dyDescent="0.25">
      <c r="A18" s="1" t="s">
        <v>18</v>
      </c>
      <c r="B18" s="81">
        <v>35998701.016992457</v>
      </c>
      <c r="D18" s="37"/>
    </row>
    <row r="19" spans="1:4" x14ac:dyDescent="0.25">
      <c r="A19" s="1" t="s">
        <v>19</v>
      </c>
      <c r="B19" s="81">
        <v>13915840.879888101</v>
      </c>
      <c r="D19" s="37"/>
    </row>
    <row r="20" spans="1:4" x14ac:dyDescent="0.25">
      <c r="A20" s="1" t="s">
        <v>20</v>
      </c>
      <c r="B20" s="81">
        <v>6848400.2472219253</v>
      </c>
      <c r="D20" s="37"/>
    </row>
    <row r="21" spans="1:4" x14ac:dyDescent="0.25">
      <c r="A21" s="1" t="s">
        <v>21</v>
      </c>
      <c r="B21" s="81">
        <v>55607157.706972383</v>
      </c>
      <c r="D21" s="37"/>
    </row>
    <row r="22" spans="1:4" x14ac:dyDescent="0.25">
      <c r="A22" s="1" t="s">
        <v>22</v>
      </c>
      <c r="B22" s="81">
        <v>3531392.5249566967</v>
      </c>
      <c r="D22" s="37"/>
    </row>
    <row r="23" spans="1:4" x14ac:dyDescent="0.25">
      <c r="A23" s="1" t="s">
        <v>23</v>
      </c>
      <c r="B23" s="81">
        <v>13498737.77713461</v>
      </c>
      <c r="D23" s="37"/>
    </row>
    <row r="24" spans="1:4" x14ac:dyDescent="0.25">
      <c r="A24" s="1" t="s">
        <v>24</v>
      </c>
      <c r="B24" s="81">
        <v>9916547.1771803182</v>
      </c>
      <c r="D24" s="37"/>
    </row>
    <row r="25" spans="1:4" x14ac:dyDescent="0.25">
      <c r="A25" s="1" t="s">
        <v>25</v>
      </c>
      <c r="B25" s="81">
        <v>301455.40568612306</v>
      </c>
      <c r="D25" s="37"/>
    </row>
    <row r="26" spans="1:4" x14ac:dyDescent="0.25">
      <c r="A26" s="1" t="s">
        <v>26</v>
      </c>
      <c r="B26" s="81">
        <v>22921581.184327334</v>
      </c>
      <c r="D26" s="37"/>
    </row>
    <row r="27" spans="1:4" x14ac:dyDescent="0.25">
      <c r="A27" s="1" t="s">
        <v>27</v>
      </c>
      <c r="B27" s="81">
        <v>19677235.683145341</v>
      </c>
      <c r="D27" s="37"/>
    </row>
    <row r="28" spans="1:4" x14ac:dyDescent="0.25">
      <c r="A28" s="1" t="s">
        <v>28</v>
      </c>
      <c r="B28" s="81">
        <v>24378988.065516859</v>
      </c>
      <c r="D28" s="37"/>
    </row>
    <row r="29" spans="1:4" x14ac:dyDescent="0.25">
      <c r="A29" s="1" t="s">
        <v>29</v>
      </c>
      <c r="B29" s="81">
        <v>32066945.726010378</v>
      </c>
      <c r="D29" s="37"/>
    </row>
    <row r="30" spans="1:4" x14ac:dyDescent="0.25">
      <c r="A30" s="1" t="s">
        <v>30</v>
      </c>
      <c r="B30" s="81">
        <v>8135473.1386774164</v>
      </c>
      <c r="D30" s="37"/>
    </row>
    <row r="31" spans="1:4" x14ac:dyDescent="0.25">
      <c r="A31" s="1" t="s">
        <v>31</v>
      </c>
      <c r="B31" s="81">
        <v>13151.159974434353</v>
      </c>
      <c r="D31" s="37"/>
    </row>
    <row r="32" spans="1:4" x14ac:dyDescent="0.25">
      <c r="A32" s="1" t="s">
        <v>32</v>
      </c>
      <c r="B32" s="81">
        <v>18931668.282536432</v>
      </c>
      <c r="D32" s="37"/>
    </row>
    <row r="33" spans="1:4" x14ac:dyDescent="0.25">
      <c r="A33" s="1" t="s">
        <v>33</v>
      </c>
      <c r="B33" s="81">
        <v>35774087.098969534</v>
      </c>
      <c r="D33" s="37"/>
    </row>
    <row r="34" spans="1:4" x14ac:dyDescent="0.25">
      <c r="A34" s="1" t="s">
        <v>34</v>
      </c>
      <c r="B34" s="81">
        <v>9294367.6789496262</v>
      </c>
      <c r="D34" s="37"/>
    </row>
    <row r="35" spans="1:4" x14ac:dyDescent="0.25">
      <c r="A35" s="1" t="s">
        <v>35</v>
      </c>
      <c r="B35" s="81">
        <v>83404.335141016403</v>
      </c>
      <c r="D35" s="37"/>
    </row>
    <row r="36" spans="1:4" x14ac:dyDescent="0.25">
      <c r="A36" s="1" t="s">
        <v>36</v>
      </c>
      <c r="B36" s="81">
        <v>2441441.6702809194</v>
      </c>
      <c r="D36" s="37"/>
    </row>
    <row r="37" spans="1:4" x14ac:dyDescent="0.25">
      <c r="A37" s="1" t="s">
        <v>37</v>
      </c>
      <c r="B37" s="81">
        <v>15812503.79304605</v>
      </c>
      <c r="D37" s="37"/>
    </row>
    <row r="38" spans="1:4" x14ac:dyDescent="0.25">
      <c r="A38" s="1" t="s">
        <v>38</v>
      </c>
      <c r="B38" s="81">
        <v>17995042.577020787</v>
      </c>
      <c r="D38" s="37"/>
    </row>
    <row r="39" spans="1:4" x14ac:dyDescent="0.25">
      <c r="A39" s="1" t="s">
        <v>39</v>
      </c>
      <c r="B39" s="81">
        <v>3844092.6093891598</v>
      </c>
      <c r="D39" s="37"/>
    </row>
    <row r="40" spans="1:4" x14ac:dyDescent="0.25">
      <c r="A40" s="1" t="s">
        <v>40</v>
      </c>
      <c r="B40" s="81">
        <v>34832239.566719055</v>
      </c>
      <c r="D40" s="37"/>
    </row>
    <row r="41" spans="1:4" x14ac:dyDescent="0.25">
      <c r="A41" s="1" t="s">
        <v>41</v>
      </c>
      <c r="B41" s="81">
        <v>369021.55385533138</v>
      </c>
      <c r="D41" s="37"/>
    </row>
    <row r="42" spans="1:4" x14ac:dyDescent="0.25">
      <c r="A42" s="1" t="s">
        <v>42</v>
      </c>
      <c r="B42" s="81">
        <v>42719756.226202175</v>
      </c>
      <c r="D42" s="37"/>
    </row>
    <row r="43" spans="1:4" x14ac:dyDescent="0.25">
      <c r="A43" s="1" t="s">
        <v>43</v>
      </c>
      <c r="B43" s="81">
        <v>41435724.367680602</v>
      </c>
      <c r="D43" s="37"/>
    </row>
    <row r="44" spans="1:4" x14ac:dyDescent="0.25">
      <c r="A44" s="1" t="s">
        <v>44</v>
      </c>
      <c r="B44" s="81">
        <v>41661325.011493988</v>
      </c>
      <c r="D44" s="37"/>
    </row>
    <row r="45" spans="1:4" x14ac:dyDescent="0.25">
      <c r="A45" s="1" t="s">
        <v>45</v>
      </c>
      <c r="B45" s="81">
        <v>12163809.583570864</v>
      </c>
      <c r="D45" s="37"/>
    </row>
    <row r="46" spans="1:4" x14ac:dyDescent="0.25">
      <c r="A46" s="1" t="s">
        <v>46</v>
      </c>
      <c r="B46" s="81">
        <v>49062940.634238452</v>
      </c>
      <c r="D46" s="37"/>
    </row>
    <row r="47" spans="1:4" x14ac:dyDescent="0.25">
      <c r="A47" s="1" t="s">
        <v>47</v>
      </c>
      <c r="B47" s="81">
        <v>21893572.949784636</v>
      </c>
      <c r="D47" s="37"/>
    </row>
    <row r="48" spans="1:4" x14ac:dyDescent="0.25">
      <c r="A48" s="1" t="s">
        <v>48</v>
      </c>
      <c r="B48" s="81">
        <v>2982247.8973783599</v>
      </c>
      <c r="D48" s="37"/>
    </row>
    <row r="49" spans="1:4" x14ac:dyDescent="0.25">
      <c r="A49" s="1" t="s">
        <v>49</v>
      </c>
      <c r="B49" s="81">
        <v>35029622.975245319</v>
      </c>
      <c r="D49" s="37"/>
    </row>
    <row r="50" spans="1:4" x14ac:dyDescent="0.25">
      <c r="A50" s="1" t="s">
        <v>50</v>
      </c>
      <c r="B50" s="81">
        <v>47653847.206905171</v>
      </c>
      <c r="D50" s="37"/>
    </row>
    <row r="51" spans="1:4" x14ac:dyDescent="0.25">
      <c r="B51" s="4">
        <f>SUM(B2:B50)</f>
        <v>980795748.95102453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I9" sqref="I9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16384" width="9.140625" style="1"/>
  </cols>
  <sheetData>
    <row r="1" spans="1:2" x14ac:dyDescent="0.25">
      <c r="A1" s="70" t="s">
        <v>155</v>
      </c>
      <c r="B1" s="70" t="s">
        <v>51</v>
      </c>
    </row>
    <row r="2" spans="1:2" x14ac:dyDescent="0.25">
      <c r="A2" s="1" t="s">
        <v>52</v>
      </c>
      <c r="B2" s="81">
        <v>297586474.37400001</v>
      </c>
    </row>
    <row r="3" spans="1:2" x14ac:dyDescent="0.25">
      <c r="A3" s="1" t="s">
        <v>53</v>
      </c>
      <c r="B3" s="81">
        <v>302156306.54000002</v>
      </c>
    </row>
    <row r="4" spans="1:2" x14ac:dyDescent="0.25">
      <c r="A4" s="1" t="s">
        <v>54</v>
      </c>
      <c r="B4" s="81">
        <v>184385136.905</v>
      </c>
    </row>
    <row r="5" spans="1:2" x14ac:dyDescent="0.25">
      <c r="A5" s="1" t="s">
        <v>55</v>
      </c>
      <c r="B5" s="81">
        <v>374319.63699999999</v>
      </c>
    </row>
    <row r="6" spans="1:2" x14ac:dyDescent="0.25">
      <c r="A6" s="1" t="s">
        <v>56</v>
      </c>
      <c r="B6" s="80">
        <v>580.41</v>
      </c>
    </row>
    <row r="7" spans="1:2" x14ac:dyDescent="0.25">
      <c r="A7" s="1" t="s">
        <v>57</v>
      </c>
      <c r="B7" s="81">
        <v>193548122.509</v>
      </c>
    </row>
    <row r="8" spans="1:2" x14ac:dyDescent="0.25">
      <c r="A8" s="1" t="s">
        <v>58</v>
      </c>
      <c r="B8" s="81">
        <v>2744805.3369999998</v>
      </c>
    </row>
    <row r="9" spans="1:2" x14ac:dyDescent="0.25">
      <c r="B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5"/>
  <sheetViews>
    <sheetView zoomScale="80" zoomScaleNormal="80" workbookViewId="0">
      <selection activeCell="D4" sqref="D4:D283"/>
    </sheetView>
  </sheetViews>
  <sheetFormatPr baseColWidth="10" defaultColWidth="9.140625" defaultRowHeight="15" x14ac:dyDescent="0.25"/>
  <cols>
    <col min="1" max="1" width="10.42578125" style="8" customWidth="1"/>
    <col min="2" max="2" width="7.85546875" style="8" bestFit="1" customWidth="1"/>
    <col min="3" max="3" width="17.7109375" style="8" customWidth="1"/>
    <col min="4" max="5" width="19.140625" style="8" bestFit="1" customWidth="1"/>
    <col min="6" max="8" width="15.5703125" style="8" bestFit="1" customWidth="1"/>
    <col min="9" max="9" width="22" style="8" bestFit="1" customWidth="1"/>
    <col min="10" max="10" width="18.140625" style="8" hidden="1" customWidth="1"/>
    <col min="11" max="11" width="18" style="8" bestFit="1" customWidth="1"/>
    <col min="12" max="12" width="12.85546875" style="8" bestFit="1" customWidth="1"/>
    <col min="13" max="14" width="9.140625" style="8"/>
    <col min="15" max="15" width="19.140625" style="8" bestFit="1" customWidth="1"/>
    <col min="16" max="16" width="19.85546875" style="8" bestFit="1" customWidth="1"/>
    <col min="17" max="17" width="19.140625" style="8" bestFit="1" customWidth="1"/>
    <col min="18" max="16384" width="9.140625" style="8"/>
  </cols>
  <sheetData>
    <row r="1" spans="1:12" ht="15.75" thickBot="1" x14ac:dyDescent="0.3">
      <c r="A1" s="7">
        <v>43525</v>
      </c>
      <c r="D1" s="9"/>
      <c r="I1" s="72" t="s">
        <v>156</v>
      </c>
      <c r="K1" s="8" t="s">
        <v>157</v>
      </c>
      <c r="L1" s="10">
        <v>1872594.9785882304</v>
      </c>
    </row>
    <row r="2" spans="1:12" ht="15.75" thickBot="1" x14ac:dyDescent="0.3">
      <c r="F2" s="82" t="s">
        <v>158</v>
      </c>
      <c r="G2" s="83"/>
      <c r="H2" s="84"/>
      <c r="K2" s="11" t="s">
        <v>159</v>
      </c>
    </row>
    <row r="3" spans="1:12" ht="31.5" customHeight="1" thickBot="1" x14ac:dyDescent="0.3">
      <c r="A3" s="12" t="s">
        <v>160</v>
      </c>
      <c r="B3" s="13" t="s">
        <v>161</v>
      </c>
      <c r="C3" s="14" t="s">
        <v>162</v>
      </c>
      <c r="D3" s="13" t="s">
        <v>163</v>
      </c>
      <c r="E3" s="13" t="s">
        <v>60</v>
      </c>
      <c r="F3" s="13" t="s">
        <v>61</v>
      </c>
      <c r="G3" s="13" t="s">
        <v>62</v>
      </c>
      <c r="H3" s="13" t="s">
        <v>63</v>
      </c>
      <c r="I3" s="15" t="s">
        <v>154</v>
      </c>
      <c r="J3" s="16" t="s">
        <v>164</v>
      </c>
      <c r="K3" s="13" t="s">
        <v>165</v>
      </c>
    </row>
    <row r="4" spans="1:12" x14ac:dyDescent="0.25">
      <c r="A4" s="8" t="s">
        <v>157</v>
      </c>
      <c r="B4" s="7">
        <v>43617</v>
      </c>
      <c r="C4" s="7" t="s">
        <v>167</v>
      </c>
      <c r="D4" s="17" t="s">
        <v>64</v>
      </c>
      <c r="E4" s="18" t="s">
        <v>52</v>
      </c>
      <c r="F4" s="19">
        <v>562963</v>
      </c>
      <c r="G4" s="19">
        <v>888216</v>
      </c>
      <c r="H4" s="20">
        <v>515605</v>
      </c>
      <c r="I4" s="21">
        <v>1966784</v>
      </c>
      <c r="J4" s="22">
        <v>1966784</v>
      </c>
      <c r="K4" s="23">
        <v>3878</v>
      </c>
    </row>
    <row r="5" spans="1:12" x14ac:dyDescent="0.25">
      <c r="A5" s="8" t="s">
        <v>157</v>
      </c>
      <c r="B5" s="7">
        <v>43617</v>
      </c>
      <c r="C5" s="7" t="s">
        <v>167</v>
      </c>
      <c r="D5" s="24" t="s">
        <v>64</v>
      </c>
      <c r="E5" s="25" t="s">
        <v>53</v>
      </c>
      <c r="F5" s="26">
        <v>571572</v>
      </c>
      <c r="G5" s="26">
        <v>905575</v>
      </c>
      <c r="H5" s="27">
        <v>519776</v>
      </c>
      <c r="I5" s="21">
        <v>1996923</v>
      </c>
      <c r="J5" s="22">
        <v>1996923</v>
      </c>
      <c r="K5" s="23">
        <v>3938</v>
      </c>
    </row>
    <row r="6" spans="1:12" x14ac:dyDescent="0.25">
      <c r="A6" s="8" t="s">
        <v>157</v>
      </c>
      <c r="B6" s="7">
        <v>43617</v>
      </c>
      <c r="C6" s="7" t="s">
        <v>167</v>
      </c>
      <c r="D6" s="24" t="s">
        <v>64</v>
      </c>
      <c r="E6" s="25" t="s">
        <v>54</v>
      </c>
      <c r="F6" s="26">
        <v>349510</v>
      </c>
      <c r="G6" s="26">
        <v>548956</v>
      </c>
      <c r="H6" s="27">
        <v>320179</v>
      </c>
      <c r="I6" s="21">
        <v>1218645</v>
      </c>
      <c r="J6" s="22">
        <v>1218645</v>
      </c>
      <c r="K6" s="23">
        <v>2403</v>
      </c>
    </row>
    <row r="7" spans="1:12" x14ac:dyDescent="0.25">
      <c r="A7" s="8" t="s">
        <v>157</v>
      </c>
      <c r="B7" s="7">
        <v>43617</v>
      </c>
      <c r="C7" s="7" t="s">
        <v>167</v>
      </c>
      <c r="D7" s="24" t="s">
        <v>64</v>
      </c>
      <c r="E7" s="25" t="s">
        <v>55</v>
      </c>
      <c r="F7" s="26">
        <v>617</v>
      </c>
      <c r="G7" s="26">
        <v>1323</v>
      </c>
      <c r="H7" s="27">
        <v>531</v>
      </c>
      <c r="I7" s="21">
        <v>2471</v>
      </c>
      <c r="J7" s="22">
        <v>2471</v>
      </c>
      <c r="K7" s="23">
        <v>5</v>
      </c>
    </row>
    <row r="8" spans="1:12" x14ac:dyDescent="0.25">
      <c r="A8" s="8" t="s">
        <v>157</v>
      </c>
      <c r="B8" s="7">
        <v>43617</v>
      </c>
      <c r="C8" s="7" t="s">
        <v>167</v>
      </c>
      <c r="D8" s="24" t="s">
        <v>64</v>
      </c>
      <c r="E8" s="25" t="s">
        <v>56</v>
      </c>
      <c r="F8" s="26">
        <v>1</v>
      </c>
      <c r="G8" s="26">
        <v>2</v>
      </c>
      <c r="H8" s="27">
        <v>1</v>
      </c>
      <c r="I8" s="21">
        <v>4</v>
      </c>
      <c r="J8" s="22">
        <v>4</v>
      </c>
      <c r="K8" s="23">
        <v>0</v>
      </c>
    </row>
    <row r="9" spans="1:12" x14ac:dyDescent="0.25">
      <c r="A9" s="8" t="s">
        <v>157</v>
      </c>
      <c r="B9" s="7">
        <v>43617</v>
      </c>
      <c r="C9" s="7" t="s">
        <v>167</v>
      </c>
      <c r="D9" s="24" t="s">
        <v>64</v>
      </c>
      <c r="E9" s="25" t="s">
        <v>57</v>
      </c>
      <c r="F9" s="26">
        <v>365320</v>
      </c>
      <c r="G9" s="26">
        <v>588039</v>
      </c>
      <c r="H9" s="27">
        <v>325647</v>
      </c>
      <c r="I9" s="21">
        <v>1279006</v>
      </c>
      <c r="J9" s="22">
        <v>1279006</v>
      </c>
      <c r="K9" s="23">
        <v>2522</v>
      </c>
    </row>
    <row r="10" spans="1:12" x14ac:dyDescent="0.25">
      <c r="A10" s="8" t="s">
        <v>157</v>
      </c>
      <c r="B10" s="7">
        <v>43617</v>
      </c>
      <c r="C10" s="7" t="s">
        <v>167</v>
      </c>
      <c r="D10" s="24" t="s">
        <v>64</v>
      </c>
      <c r="E10" s="25" t="s">
        <v>58</v>
      </c>
      <c r="F10" s="26">
        <v>5215</v>
      </c>
      <c r="G10" s="26">
        <v>8265</v>
      </c>
      <c r="H10" s="27">
        <v>4659</v>
      </c>
      <c r="I10" s="21">
        <v>18139</v>
      </c>
      <c r="J10" s="22">
        <v>18139</v>
      </c>
      <c r="K10" s="23">
        <v>36</v>
      </c>
    </row>
    <row r="11" spans="1:12" x14ac:dyDescent="0.25">
      <c r="A11" s="8" t="s">
        <v>166</v>
      </c>
      <c r="B11" s="7">
        <v>43617</v>
      </c>
      <c r="C11" s="7" t="s">
        <v>168</v>
      </c>
      <c r="D11" s="24" t="s">
        <v>65</v>
      </c>
      <c r="E11" s="25" t="s">
        <v>52</v>
      </c>
      <c r="F11" s="26">
        <v>137220</v>
      </c>
      <c r="G11" s="26" t="s">
        <v>66</v>
      </c>
      <c r="H11" s="27" t="s">
        <v>66</v>
      </c>
      <c r="I11" s="21">
        <v>137220</v>
      </c>
      <c r="J11" s="22">
        <v>137220</v>
      </c>
      <c r="K11" s="23">
        <v>0</v>
      </c>
    </row>
    <row r="12" spans="1:12" x14ac:dyDescent="0.25">
      <c r="A12" s="8" t="s">
        <v>166</v>
      </c>
      <c r="B12" s="7">
        <v>43617</v>
      </c>
      <c r="C12" s="7" t="s">
        <v>168</v>
      </c>
      <c r="D12" s="24" t="s">
        <v>65</v>
      </c>
      <c r="E12" s="25" t="s">
        <v>53</v>
      </c>
      <c r="F12" s="26">
        <v>139318</v>
      </c>
      <c r="G12" s="26" t="s">
        <v>66</v>
      </c>
      <c r="H12" s="27" t="s">
        <v>66</v>
      </c>
      <c r="I12" s="21">
        <v>139318</v>
      </c>
      <c r="J12" s="22">
        <v>139318</v>
      </c>
      <c r="K12" s="23">
        <v>0</v>
      </c>
    </row>
    <row r="13" spans="1:12" x14ac:dyDescent="0.25">
      <c r="A13" s="8" t="s">
        <v>166</v>
      </c>
      <c r="B13" s="7">
        <v>43617</v>
      </c>
      <c r="C13" s="7" t="s">
        <v>168</v>
      </c>
      <c r="D13" s="24" t="s">
        <v>65</v>
      </c>
      <c r="E13" s="25" t="s">
        <v>54</v>
      </c>
      <c r="F13" s="26">
        <v>85191</v>
      </c>
      <c r="G13" s="26" t="s">
        <v>66</v>
      </c>
      <c r="H13" s="27" t="s">
        <v>66</v>
      </c>
      <c r="I13" s="21">
        <v>85191</v>
      </c>
      <c r="J13" s="22">
        <v>85191</v>
      </c>
      <c r="K13" s="23">
        <v>0</v>
      </c>
    </row>
    <row r="14" spans="1:12" x14ac:dyDescent="0.25">
      <c r="A14" s="8" t="s">
        <v>166</v>
      </c>
      <c r="B14" s="7">
        <v>43617</v>
      </c>
      <c r="C14" s="7" t="s">
        <v>168</v>
      </c>
      <c r="D14" s="24" t="s">
        <v>65</v>
      </c>
      <c r="E14" s="25" t="s">
        <v>55</v>
      </c>
      <c r="F14" s="26">
        <v>150</v>
      </c>
      <c r="G14" s="26" t="s">
        <v>66</v>
      </c>
      <c r="H14" s="27" t="s">
        <v>66</v>
      </c>
      <c r="I14" s="21">
        <v>150</v>
      </c>
      <c r="J14" s="22">
        <v>150</v>
      </c>
      <c r="K14" s="23">
        <v>0</v>
      </c>
    </row>
    <row r="15" spans="1:12" x14ac:dyDescent="0.25">
      <c r="A15" s="8" t="s">
        <v>166</v>
      </c>
      <c r="B15" s="7">
        <v>43617</v>
      </c>
      <c r="C15" s="7" t="s">
        <v>168</v>
      </c>
      <c r="D15" s="24" t="s">
        <v>65</v>
      </c>
      <c r="E15" s="25" t="s">
        <v>56</v>
      </c>
      <c r="F15" s="26">
        <v>0</v>
      </c>
      <c r="G15" s="26" t="s">
        <v>66</v>
      </c>
      <c r="H15" s="27" t="s">
        <v>66</v>
      </c>
      <c r="I15" s="21">
        <v>0</v>
      </c>
      <c r="J15" s="22">
        <v>0</v>
      </c>
      <c r="K15" s="23">
        <v>0</v>
      </c>
    </row>
    <row r="16" spans="1:12" x14ac:dyDescent="0.25">
      <c r="A16" s="8" t="s">
        <v>166</v>
      </c>
      <c r="B16" s="7">
        <v>43617</v>
      </c>
      <c r="C16" s="7" t="s">
        <v>168</v>
      </c>
      <c r="D16" s="24" t="s">
        <v>65</v>
      </c>
      <c r="E16" s="25" t="s">
        <v>57</v>
      </c>
      <c r="F16" s="26">
        <v>89045</v>
      </c>
      <c r="G16" s="26" t="s">
        <v>66</v>
      </c>
      <c r="H16" s="27" t="s">
        <v>66</v>
      </c>
      <c r="I16" s="21">
        <v>89045</v>
      </c>
      <c r="J16" s="22">
        <v>89045</v>
      </c>
      <c r="K16" s="23">
        <v>0</v>
      </c>
    </row>
    <row r="17" spans="1:11" x14ac:dyDescent="0.25">
      <c r="A17" s="8" t="s">
        <v>166</v>
      </c>
      <c r="B17" s="7">
        <v>43617</v>
      </c>
      <c r="C17" s="7" t="s">
        <v>168</v>
      </c>
      <c r="D17" s="24" t="s">
        <v>65</v>
      </c>
      <c r="E17" s="25" t="s">
        <v>58</v>
      </c>
      <c r="F17" s="26">
        <v>1271</v>
      </c>
      <c r="G17" s="26" t="s">
        <v>66</v>
      </c>
      <c r="H17" s="27" t="s">
        <v>66</v>
      </c>
      <c r="I17" s="21">
        <v>1271</v>
      </c>
      <c r="J17" s="22">
        <v>1271</v>
      </c>
      <c r="K17" s="23">
        <v>0</v>
      </c>
    </row>
    <row r="18" spans="1:11" x14ac:dyDescent="0.25">
      <c r="A18" s="8" t="s">
        <v>157</v>
      </c>
      <c r="B18" s="7">
        <v>43617</v>
      </c>
      <c r="C18" s="7" t="s">
        <v>169</v>
      </c>
      <c r="D18" s="24" t="s">
        <v>67</v>
      </c>
      <c r="E18" s="25" t="s">
        <v>52</v>
      </c>
      <c r="F18" s="26" t="s">
        <v>66</v>
      </c>
      <c r="G18" s="26" t="s">
        <v>66</v>
      </c>
      <c r="H18" s="27">
        <v>125677</v>
      </c>
      <c r="I18" s="21">
        <v>125677</v>
      </c>
      <c r="J18" s="22">
        <v>125677</v>
      </c>
      <c r="K18" s="23">
        <v>248</v>
      </c>
    </row>
    <row r="19" spans="1:11" x14ac:dyDescent="0.25">
      <c r="A19" s="8" t="s">
        <v>157</v>
      </c>
      <c r="B19" s="7">
        <v>43617</v>
      </c>
      <c r="C19" s="7" t="s">
        <v>169</v>
      </c>
      <c r="D19" s="24" t="s">
        <v>67</v>
      </c>
      <c r="E19" s="25" t="s">
        <v>53</v>
      </c>
      <c r="F19" s="26" t="s">
        <v>66</v>
      </c>
      <c r="G19" s="26" t="s">
        <v>66</v>
      </c>
      <c r="H19" s="27">
        <v>126694</v>
      </c>
      <c r="I19" s="21">
        <v>126694</v>
      </c>
      <c r="J19" s="22">
        <v>126694</v>
      </c>
      <c r="K19" s="23">
        <v>250</v>
      </c>
    </row>
    <row r="20" spans="1:11" x14ac:dyDescent="0.25">
      <c r="A20" s="8" t="s">
        <v>157</v>
      </c>
      <c r="B20" s="7">
        <v>43617</v>
      </c>
      <c r="C20" s="7" t="s">
        <v>169</v>
      </c>
      <c r="D20" s="24" t="s">
        <v>67</v>
      </c>
      <c r="E20" s="25" t="s">
        <v>54</v>
      </c>
      <c r="F20" s="26" t="s">
        <v>66</v>
      </c>
      <c r="G20" s="26" t="s">
        <v>66</v>
      </c>
      <c r="H20" s="27">
        <v>78043</v>
      </c>
      <c r="I20" s="21">
        <v>78043</v>
      </c>
      <c r="J20" s="22">
        <v>78043</v>
      </c>
      <c r="K20" s="23">
        <v>154</v>
      </c>
    </row>
    <row r="21" spans="1:11" x14ac:dyDescent="0.25">
      <c r="A21" s="8" t="s">
        <v>157</v>
      </c>
      <c r="B21" s="7">
        <v>43617</v>
      </c>
      <c r="C21" s="7" t="s">
        <v>169</v>
      </c>
      <c r="D21" s="24" t="s">
        <v>67</v>
      </c>
      <c r="E21" s="25" t="s">
        <v>55</v>
      </c>
      <c r="F21" s="26" t="s">
        <v>66</v>
      </c>
      <c r="G21" s="26" t="s">
        <v>66</v>
      </c>
      <c r="H21" s="27">
        <v>129</v>
      </c>
      <c r="I21" s="21">
        <v>129</v>
      </c>
      <c r="J21" s="22">
        <v>129</v>
      </c>
      <c r="K21" s="23">
        <v>0</v>
      </c>
    </row>
    <row r="22" spans="1:11" x14ac:dyDescent="0.25">
      <c r="A22" s="8" t="s">
        <v>157</v>
      </c>
      <c r="B22" s="7">
        <v>43617</v>
      </c>
      <c r="C22" s="7" t="s">
        <v>169</v>
      </c>
      <c r="D22" s="24" t="s">
        <v>67</v>
      </c>
      <c r="E22" s="25" t="s">
        <v>56</v>
      </c>
      <c r="F22" s="26" t="s">
        <v>66</v>
      </c>
      <c r="G22" s="26" t="s">
        <v>66</v>
      </c>
      <c r="H22" s="27">
        <v>0</v>
      </c>
      <c r="I22" s="21">
        <v>0</v>
      </c>
      <c r="J22" s="22">
        <v>0</v>
      </c>
      <c r="K22" s="23">
        <v>0</v>
      </c>
    </row>
    <row r="23" spans="1:11" x14ac:dyDescent="0.25">
      <c r="A23" s="8" t="s">
        <v>157</v>
      </c>
      <c r="B23" s="7">
        <v>43617</v>
      </c>
      <c r="C23" s="7" t="s">
        <v>169</v>
      </c>
      <c r="D23" s="24" t="s">
        <v>67</v>
      </c>
      <c r="E23" s="25" t="s">
        <v>57</v>
      </c>
      <c r="F23" s="26" t="s">
        <v>66</v>
      </c>
      <c r="G23" s="26" t="s">
        <v>66</v>
      </c>
      <c r="H23" s="27">
        <v>79375</v>
      </c>
      <c r="I23" s="21">
        <v>79375</v>
      </c>
      <c r="J23" s="22">
        <v>79375</v>
      </c>
      <c r="K23" s="23">
        <v>157</v>
      </c>
    </row>
    <row r="24" spans="1:11" x14ac:dyDescent="0.25">
      <c r="A24" s="8" t="s">
        <v>157</v>
      </c>
      <c r="B24" s="7">
        <v>43617</v>
      </c>
      <c r="C24" s="7" t="s">
        <v>169</v>
      </c>
      <c r="D24" s="24" t="s">
        <v>67</v>
      </c>
      <c r="E24" s="25" t="s">
        <v>58</v>
      </c>
      <c r="F24" s="26" t="s">
        <v>66</v>
      </c>
      <c r="G24" s="26" t="s">
        <v>66</v>
      </c>
      <c r="H24" s="27">
        <v>1136</v>
      </c>
      <c r="I24" s="21">
        <v>1136</v>
      </c>
      <c r="J24" s="22">
        <v>1136</v>
      </c>
      <c r="K24" s="23">
        <v>2</v>
      </c>
    </row>
    <row r="25" spans="1:11" x14ac:dyDescent="0.25">
      <c r="A25" s="8" t="s">
        <v>157</v>
      </c>
      <c r="B25" s="7">
        <v>43617</v>
      </c>
      <c r="C25" s="7" t="s">
        <v>170</v>
      </c>
      <c r="D25" s="24" t="s">
        <v>68</v>
      </c>
      <c r="E25" s="25" t="s">
        <v>52</v>
      </c>
      <c r="F25" s="26">
        <v>711109</v>
      </c>
      <c r="G25" s="26">
        <v>1121955</v>
      </c>
      <c r="H25" s="27">
        <v>651289</v>
      </c>
      <c r="I25" s="21">
        <v>2484353</v>
      </c>
      <c r="J25" s="22">
        <v>2484353</v>
      </c>
      <c r="K25" s="23">
        <v>4899</v>
      </c>
    </row>
    <row r="26" spans="1:11" x14ac:dyDescent="0.25">
      <c r="A26" s="8" t="s">
        <v>157</v>
      </c>
      <c r="B26" s="7">
        <v>43617</v>
      </c>
      <c r="C26" s="7" t="s">
        <v>170</v>
      </c>
      <c r="D26" s="24" t="s">
        <v>68</v>
      </c>
      <c r="E26" s="25" t="s">
        <v>53</v>
      </c>
      <c r="F26" s="26">
        <v>721984</v>
      </c>
      <c r="G26" s="26">
        <v>1143881</v>
      </c>
      <c r="H26" s="27">
        <v>656557</v>
      </c>
      <c r="I26" s="21">
        <v>2522422</v>
      </c>
      <c r="J26" s="22">
        <v>2522422</v>
      </c>
      <c r="K26" s="23">
        <v>4974</v>
      </c>
    </row>
    <row r="27" spans="1:11" x14ac:dyDescent="0.25">
      <c r="A27" s="8" t="s">
        <v>157</v>
      </c>
      <c r="B27" s="7">
        <v>43617</v>
      </c>
      <c r="C27" s="7" t="s">
        <v>170</v>
      </c>
      <c r="D27" s="24" t="s">
        <v>68</v>
      </c>
      <c r="E27" s="25" t="s">
        <v>54</v>
      </c>
      <c r="F27" s="26">
        <v>441485</v>
      </c>
      <c r="G27" s="26">
        <v>693416</v>
      </c>
      <c r="H27" s="27">
        <v>404436</v>
      </c>
      <c r="I27" s="21">
        <v>1539337</v>
      </c>
      <c r="J27" s="22">
        <v>1539337</v>
      </c>
      <c r="K27" s="23">
        <v>3036</v>
      </c>
    </row>
    <row r="28" spans="1:11" x14ac:dyDescent="0.25">
      <c r="A28" s="8" t="s">
        <v>157</v>
      </c>
      <c r="B28" s="7">
        <v>43617</v>
      </c>
      <c r="C28" s="7" t="s">
        <v>170</v>
      </c>
      <c r="D28" s="24" t="s">
        <v>68</v>
      </c>
      <c r="E28" s="25" t="s">
        <v>55</v>
      </c>
      <c r="F28" s="26">
        <v>780</v>
      </c>
      <c r="G28" s="26">
        <v>1671</v>
      </c>
      <c r="H28" s="27">
        <v>670</v>
      </c>
      <c r="I28" s="21">
        <v>3121</v>
      </c>
      <c r="J28" s="22">
        <v>3121</v>
      </c>
      <c r="K28" s="23">
        <v>6</v>
      </c>
    </row>
    <row r="29" spans="1:11" x14ac:dyDescent="0.25">
      <c r="A29" s="8" t="s">
        <v>157</v>
      </c>
      <c r="B29" s="7">
        <v>43617</v>
      </c>
      <c r="C29" s="7" t="s">
        <v>170</v>
      </c>
      <c r="D29" s="24" t="s">
        <v>68</v>
      </c>
      <c r="E29" s="25" t="s">
        <v>56</v>
      </c>
      <c r="F29" s="26">
        <v>1</v>
      </c>
      <c r="G29" s="26">
        <v>3</v>
      </c>
      <c r="H29" s="27">
        <v>1</v>
      </c>
      <c r="I29" s="21">
        <v>5</v>
      </c>
      <c r="J29" s="22">
        <v>5</v>
      </c>
      <c r="K29" s="23">
        <v>0</v>
      </c>
    </row>
    <row r="30" spans="1:11" x14ac:dyDescent="0.25">
      <c r="A30" s="8" t="s">
        <v>157</v>
      </c>
      <c r="B30" s="7">
        <v>43617</v>
      </c>
      <c r="C30" s="7" t="s">
        <v>170</v>
      </c>
      <c r="D30" s="24" t="s">
        <v>68</v>
      </c>
      <c r="E30" s="25" t="s">
        <v>57</v>
      </c>
      <c r="F30" s="26">
        <v>461455</v>
      </c>
      <c r="G30" s="26">
        <v>742784</v>
      </c>
      <c r="H30" s="27">
        <v>411342</v>
      </c>
      <c r="I30" s="21">
        <v>1615581</v>
      </c>
      <c r="J30" s="22">
        <v>1615581</v>
      </c>
      <c r="K30" s="23">
        <v>3186</v>
      </c>
    </row>
    <row r="31" spans="1:11" x14ac:dyDescent="0.25">
      <c r="A31" s="8" t="s">
        <v>157</v>
      </c>
      <c r="B31" s="7">
        <v>43617</v>
      </c>
      <c r="C31" s="7" t="s">
        <v>170</v>
      </c>
      <c r="D31" s="24" t="s">
        <v>68</v>
      </c>
      <c r="E31" s="25" t="s">
        <v>58</v>
      </c>
      <c r="F31" s="26">
        <v>6587</v>
      </c>
      <c r="G31" s="26">
        <v>10440</v>
      </c>
      <c r="H31" s="27">
        <v>5885</v>
      </c>
      <c r="I31" s="21">
        <v>22912</v>
      </c>
      <c r="J31" s="22">
        <v>22912</v>
      </c>
      <c r="K31" s="23">
        <v>45</v>
      </c>
    </row>
    <row r="32" spans="1:11" x14ac:dyDescent="0.25">
      <c r="A32" s="8" t="s">
        <v>166</v>
      </c>
      <c r="B32" s="7">
        <v>43617</v>
      </c>
      <c r="C32" s="7" t="s">
        <v>171</v>
      </c>
      <c r="D32" s="24" t="s">
        <v>69</v>
      </c>
      <c r="E32" s="25" t="s">
        <v>52</v>
      </c>
      <c r="F32" s="26">
        <v>1463663</v>
      </c>
      <c r="G32" s="26" t="s">
        <v>66</v>
      </c>
      <c r="H32" s="27" t="s">
        <v>66</v>
      </c>
      <c r="I32" s="21">
        <v>1463663</v>
      </c>
      <c r="J32" s="22">
        <v>1463663</v>
      </c>
      <c r="K32" s="23">
        <v>0</v>
      </c>
    </row>
    <row r="33" spans="1:11" x14ac:dyDescent="0.25">
      <c r="A33" s="8" t="s">
        <v>166</v>
      </c>
      <c r="B33" s="7">
        <v>43617</v>
      </c>
      <c r="C33" s="7" t="s">
        <v>171</v>
      </c>
      <c r="D33" s="24" t="s">
        <v>69</v>
      </c>
      <c r="E33" s="25" t="s">
        <v>53</v>
      </c>
      <c r="F33" s="26">
        <v>1486045</v>
      </c>
      <c r="G33" s="26" t="s">
        <v>66</v>
      </c>
      <c r="H33" s="27" t="s">
        <v>66</v>
      </c>
      <c r="I33" s="21">
        <v>1486045</v>
      </c>
      <c r="J33" s="22">
        <v>1486045</v>
      </c>
      <c r="K33" s="23">
        <v>0</v>
      </c>
    </row>
    <row r="34" spans="1:11" x14ac:dyDescent="0.25">
      <c r="A34" s="8" t="s">
        <v>166</v>
      </c>
      <c r="B34" s="7">
        <v>43617</v>
      </c>
      <c r="C34" s="7" t="s">
        <v>171</v>
      </c>
      <c r="D34" s="24" t="s">
        <v>69</v>
      </c>
      <c r="E34" s="25" t="s">
        <v>54</v>
      </c>
      <c r="F34" s="26">
        <v>908700</v>
      </c>
      <c r="G34" s="26" t="s">
        <v>66</v>
      </c>
      <c r="H34" s="27" t="s">
        <v>66</v>
      </c>
      <c r="I34" s="21">
        <v>908700</v>
      </c>
      <c r="J34" s="22">
        <v>908700</v>
      </c>
      <c r="K34" s="23">
        <v>0</v>
      </c>
    </row>
    <row r="35" spans="1:11" x14ac:dyDescent="0.25">
      <c r="A35" s="8" t="s">
        <v>166</v>
      </c>
      <c r="B35" s="7">
        <v>43617</v>
      </c>
      <c r="C35" s="7" t="s">
        <v>171</v>
      </c>
      <c r="D35" s="24" t="s">
        <v>69</v>
      </c>
      <c r="E35" s="25" t="s">
        <v>55</v>
      </c>
      <c r="F35" s="26">
        <v>1605</v>
      </c>
      <c r="G35" s="26" t="s">
        <v>66</v>
      </c>
      <c r="H35" s="27" t="s">
        <v>66</v>
      </c>
      <c r="I35" s="21">
        <v>1605</v>
      </c>
      <c r="J35" s="22">
        <v>1605</v>
      </c>
      <c r="K35" s="23">
        <v>0</v>
      </c>
    </row>
    <row r="36" spans="1:11" x14ac:dyDescent="0.25">
      <c r="A36" s="8" t="s">
        <v>166</v>
      </c>
      <c r="B36" s="7">
        <v>43617</v>
      </c>
      <c r="C36" s="7" t="s">
        <v>171</v>
      </c>
      <c r="D36" s="24" t="s">
        <v>69</v>
      </c>
      <c r="E36" s="25" t="s">
        <v>56</v>
      </c>
      <c r="F36" s="26">
        <v>2</v>
      </c>
      <c r="G36" s="26" t="s">
        <v>66</v>
      </c>
      <c r="H36" s="27" t="s">
        <v>66</v>
      </c>
      <c r="I36" s="21">
        <v>2</v>
      </c>
      <c r="J36" s="22">
        <v>2</v>
      </c>
      <c r="K36" s="23">
        <v>0</v>
      </c>
    </row>
    <row r="37" spans="1:11" x14ac:dyDescent="0.25">
      <c r="A37" s="8" t="s">
        <v>166</v>
      </c>
      <c r="B37" s="7">
        <v>43617</v>
      </c>
      <c r="C37" s="7" t="s">
        <v>171</v>
      </c>
      <c r="D37" s="24" t="s">
        <v>69</v>
      </c>
      <c r="E37" s="25" t="s">
        <v>57</v>
      </c>
      <c r="F37" s="26">
        <v>949805</v>
      </c>
      <c r="G37" s="26" t="s">
        <v>66</v>
      </c>
      <c r="H37" s="27" t="s">
        <v>66</v>
      </c>
      <c r="I37" s="21">
        <v>949805</v>
      </c>
      <c r="J37" s="22">
        <v>949805</v>
      </c>
      <c r="K37" s="23">
        <v>0</v>
      </c>
    </row>
    <row r="38" spans="1:11" x14ac:dyDescent="0.25">
      <c r="A38" s="8" t="s">
        <v>166</v>
      </c>
      <c r="B38" s="7">
        <v>43617</v>
      </c>
      <c r="C38" s="7" t="s">
        <v>171</v>
      </c>
      <c r="D38" s="24" t="s">
        <v>69</v>
      </c>
      <c r="E38" s="25" t="s">
        <v>58</v>
      </c>
      <c r="F38" s="26">
        <v>13559</v>
      </c>
      <c r="G38" s="26" t="s">
        <v>66</v>
      </c>
      <c r="H38" s="27" t="s">
        <v>66</v>
      </c>
      <c r="I38" s="21">
        <v>13559</v>
      </c>
      <c r="J38" s="22">
        <v>13559</v>
      </c>
      <c r="K38" s="23">
        <v>0</v>
      </c>
    </row>
    <row r="39" spans="1:11" x14ac:dyDescent="0.25">
      <c r="A39" s="8" t="s">
        <v>166</v>
      </c>
      <c r="B39" s="7">
        <v>43617</v>
      </c>
      <c r="C39" s="7" t="s">
        <v>172</v>
      </c>
      <c r="D39" s="24" t="s">
        <v>70</v>
      </c>
      <c r="E39" s="25" t="s">
        <v>52</v>
      </c>
      <c r="F39" s="26" t="s">
        <v>66</v>
      </c>
      <c r="G39" s="26">
        <v>2309309</v>
      </c>
      <c r="H39" s="27" t="s">
        <v>66</v>
      </c>
      <c r="I39" s="21">
        <v>2309309</v>
      </c>
      <c r="J39" s="22">
        <v>2309309</v>
      </c>
      <c r="K39" s="23">
        <v>0</v>
      </c>
    </row>
    <row r="40" spans="1:11" x14ac:dyDescent="0.25">
      <c r="A40" s="8" t="s">
        <v>166</v>
      </c>
      <c r="B40" s="7">
        <v>43617</v>
      </c>
      <c r="C40" s="7" t="s">
        <v>172</v>
      </c>
      <c r="D40" s="24" t="s">
        <v>70</v>
      </c>
      <c r="E40" s="25" t="s">
        <v>53</v>
      </c>
      <c r="F40" s="26" t="s">
        <v>66</v>
      </c>
      <c r="G40" s="26">
        <v>2354440</v>
      </c>
      <c r="H40" s="27" t="s">
        <v>66</v>
      </c>
      <c r="I40" s="21">
        <v>2354440</v>
      </c>
      <c r="J40" s="22">
        <v>2354440</v>
      </c>
      <c r="K40" s="23">
        <v>0</v>
      </c>
    </row>
    <row r="41" spans="1:11" x14ac:dyDescent="0.25">
      <c r="A41" s="8" t="s">
        <v>166</v>
      </c>
      <c r="B41" s="7">
        <v>43617</v>
      </c>
      <c r="C41" s="7" t="s">
        <v>172</v>
      </c>
      <c r="D41" s="24" t="s">
        <v>70</v>
      </c>
      <c r="E41" s="25" t="s">
        <v>54</v>
      </c>
      <c r="F41" s="26" t="s">
        <v>66</v>
      </c>
      <c r="G41" s="26">
        <v>1427252</v>
      </c>
      <c r="H41" s="27" t="s">
        <v>66</v>
      </c>
      <c r="I41" s="21">
        <v>1427252</v>
      </c>
      <c r="J41" s="22">
        <v>1427252</v>
      </c>
      <c r="K41" s="23">
        <v>0</v>
      </c>
    </row>
    <row r="42" spans="1:11" x14ac:dyDescent="0.25">
      <c r="A42" s="8" t="s">
        <v>166</v>
      </c>
      <c r="B42" s="7">
        <v>43617</v>
      </c>
      <c r="C42" s="7" t="s">
        <v>172</v>
      </c>
      <c r="D42" s="24" t="s">
        <v>70</v>
      </c>
      <c r="E42" s="25" t="s">
        <v>55</v>
      </c>
      <c r="F42" s="26" t="s">
        <v>66</v>
      </c>
      <c r="G42" s="26">
        <v>3439</v>
      </c>
      <c r="H42" s="27" t="s">
        <v>66</v>
      </c>
      <c r="I42" s="21">
        <v>3439</v>
      </c>
      <c r="J42" s="22">
        <v>3439</v>
      </c>
      <c r="K42" s="23">
        <v>0</v>
      </c>
    </row>
    <row r="43" spans="1:11" x14ac:dyDescent="0.25">
      <c r="A43" s="8" t="s">
        <v>166</v>
      </c>
      <c r="B43" s="7">
        <v>43617</v>
      </c>
      <c r="C43" s="7" t="s">
        <v>172</v>
      </c>
      <c r="D43" s="24" t="s">
        <v>70</v>
      </c>
      <c r="E43" s="25" t="s">
        <v>56</v>
      </c>
      <c r="F43" s="26" t="s">
        <v>66</v>
      </c>
      <c r="G43" s="26">
        <v>6</v>
      </c>
      <c r="H43" s="27" t="s">
        <v>66</v>
      </c>
      <c r="I43" s="21">
        <v>6</v>
      </c>
      <c r="J43" s="22">
        <v>6</v>
      </c>
      <c r="K43" s="23">
        <v>0</v>
      </c>
    </row>
    <row r="44" spans="1:11" x14ac:dyDescent="0.25">
      <c r="A44" s="8" t="s">
        <v>166</v>
      </c>
      <c r="B44" s="7">
        <v>43617</v>
      </c>
      <c r="C44" s="7" t="s">
        <v>172</v>
      </c>
      <c r="D44" s="24" t="s">
        <v>70</v>
      </c>
      <c r="E44" s="25" t="s">
        <v>57</v>
      </c>
      <c r="F44" s="26" t="s">
        <v>66</v>
      </c>
      <c r="G44" s="26">
        <v>1528867</v>
      </c>
      <c r="H44" s="27" t="s">
        <v>66</v>
      </c>
      <c r="I44" s="21">
        <v>1528867</v>
      </c>
      <c r="J44" s="22">
        <v>1528867</v>
      </c>
      <c r="K44" s="23">
        <v>0</v>
      </c>
    </row>
    <row r="45" spans="1:11" x14ac:dyDescent="0.25">
      <c r="A45" s="8" t="s">
        <v>166</v>
      </c>
      <c r="B45" s="7">
        <v>43617</v>
      </c>
      <c r="C45" s="7" t="s">
        <v>172</v>
      </c>
      <c r="D45" s="24" t="s">
        <v>70</v>
      </c>
      <c r="E45" s="25" t="s">
        <v>58</v>
      </c>
      <c r="F45" s="26" t="s">
        <v>66</v>
      </c>
      <c r="G45" s="26">
        <v>21489</v>
      </c>
      <c r="H45" s="27" t="s">
        <v>66</v>
      </c>
      <c r="I45" s="21">
        <v>21489</v>
      </c>
      <c r="J45" s="22">
        <v>21489</v>
      </c>
      <c r="K45" s="23">
        <v>0</v>
      </c>
    </row>
    <row r="46" spans="1:11" x14ac:dyDescent="0.25">
      <c r="A46" s="8" t="s">
        <v>157</v>
      </c>
      <c r="B46" s="7">
        <v>43617</v>
      </c>
      <c r="C46" s="7" t="s">
        <v>173</v>
      </c>
      <c r="D46" s="24" t="s">
        <v>71</v>
      </c>
      <c r="E46" s="25" t="s">
        <v>52</v>
      </c>
      <c r="F46" s="26" t="s">
        <v>66</v>
      </c>
      <c r="G46" s="26" t="s">
        <v>66</v>
      </c>
      <c r="H46" s="27">
        <v>1340550</v>
      </c>
      <c r="I46" s="21">
        <v>1340550</v>
      </c>
      <c r="J46" s="22">
        <v>1340550</v>
      </c>
      <c r="K46" s="23">
        <v>2644</v>
      </c>
    </row>
    <row r="47" spans="1:11" x14ac:dyDescent="0.25">
      <c r="A47" s="8" t="s">
        <v>157</v>
      </c>
      <c r="B47" s="7">
        <v>43617</v>
      </c>
      <c r="C47" s="7" t="s">
        <v>173</v>
      </c>
      <c r="D47" s="24" t="s">
        <v>71</v>
      </c>
      <c r="E47" s="25" t="s">
        <v>53</v>
      </c>
      <c r="F47" s="26" t="s">
        <v>66</v>
      </c>
      <c r="G47" s="26" t="s">
        <v>66</v>
      </c>
      <c r="H47" s="27">
        <v>1351394</v>
      </c>
      <c r="I47" s="21">
        <v>1351394</v>
      </c>
      <c r="J47" s="22">
        <v>1351394</v>
      </c>
      <c r="K47" s="23">
        <v>2665</v>
      </c>
    </row>
    <row r="48" spans="1:11" x14ac:dyDescent="0.25">
      <c r="A48" s="8" t="s">
        <v>157</v>
      </c>
      <c r="B48" s="7">
        <v>43617</v>
      </c>
      <c r="C48" s="7" t="s">
        <v>173</v>
      </c>
      <c r="D48" s="24" t="s">
        <v>71</v>
      </c>
      <c r="E48" s="25" t="s">
        <v>54</v>
      </c>
      <c r="F48" s="26" t="s">
        <v>66</v>
      </c>
      <c r="G48" s="26" t="s">
        <v>66</v>
      </c>
      <c r="H48" s="27">
        <v>832452</v>
      </c>
      <c r="I48" s="21">
        <v>832452</v>
      </c>
      <c r="J48" s="22">
        <v>832452</v>
      </c>
      <c r="K48" s="23">
        <v>1642</v>
      </c>
    </row>
    <row r="49" spans="1:11" x14ac:dyDescent="0.25">
      <c r="A49" s="8" t="s">
        <v>157</v>
      </c>
      <c r="B49" s="7">
        <v>43617</v>
      </c>
      <c r="C49" s="7" t="s">
        <v>173</v>
      </c>
      <c r="D49" s="24" t="s">
        <v>71</v>
      </c>
      <c r="E49" s="25" t="s">
        <v>55</v>
      </c>
      <c r="F49" s="26" t="s">
        <v>66</v>
      </c>
      <c r="G49" s="26" t="s">
        <v>66</v>
      </c>
      <c r="H49" s="27">
        <v>1380</v>
      </c>
      <c r="I49" s="21">
        <v>1380</v>
      </c>
      <c r="J49" s="22">
        <v>1380</v>
      </c>
      <c r="K49" s="23">
        <v>3</v>
      </c>
    </row>
    <row r="50" spans="1:11" x14ac:dyDescent="0.25">
      <c r="A50" s="8" t="s">
        <v>157</v>
      </c>
      <c r="B50" s="7">
        <v>43617</v>
      </c>
      <c r="C50" s="7" t="s">
        <v>173</v>
      </c>
      <c r="D50" s="24" t="s">
        <v>71</v>
      </c>
      <c r="E50" s="25" t="s">
        <v>56</v>
      </c>
      <c r="F50" s="26" t="s">
        <v>66</v>
      </c>
      <c r="G50" s="26" t="s">
        <v>66</v>
      </c>
      <c r="H50" s="27">
        <v>2</v>
      </c>
      <c r="I50" s="21">
        <v>2</v>
      </c>
      <c r="J50" s="22">
        <v>2</v>
      </c>
      <c r="K50" s="23">
        <v>0</v>
      </c>
    </row>
    <row r="51" spans="1:11" x14ac:dyDescent="0.25">
      <c r="A51" s="8" t="s">
        <v>157</v>
      </c>
      <c r="B51" s="7">
        <v>43617</v>
      </c>
      <c r="C51" s="7" t="s">
        <v>173</v>
      </c>
      <c r="D51" s="24" t="s">
        <v>71</v>
      </c>
      <c r="E51" s="25" t="s">
        <v>57</v>
      </c>
      <c r="F51" s="26" t="s">
        <v>66</v>
      </c>
      <c r="G51" s="26" t="s">
        <v>66</v>
      </c>
      <c r="H51" s="27">
        <v>846666</v>
      </c>
      <c r="I51" s="21">
        <v>846666</v>
      </c>
      <c r="J51" s="22">
        <v>846666</v>
      </c>
      <c r="K51" s="23">
        <v>1670</v>
      </c>
    </row>
    <row r="52" spans="1:11" x14ac:dyDescent="0.25">
      <c r="A52" s="8" t="s">
        <v>157</v>
      </c>
      <c r="B52" s="7">
        <v>43617</v>
      </c>
      <c r="C52" s="7" t="s">
        <v>173</v>
      </c>
      <c r="D52" s="24" t="s">
        <v>71</v>
      </c>
      <c r="E52" s="25" t="s">
        <v>58</v>
      </c>
      <c r="F52" s="26" t="s">
        <v>66</v>
      </c>
      <c r="G52" s="26" t="s">
        <v>66</v>
      </c>
      <c r="H52" s="27">
        <v>12114</v>
      </c>
      <c r="I52" s="21">
        <v>12114</v>
      </c>
      <c r="J52" s="22">
        <v>12114</v>
      </c>
      <c r="K52" s="23">
        <v>24</v>
      </c>
    </row>
    <row r="53" spans="1:11" x14ac:dyDescent="0.25">
      <c r="A53" s="8" t="s">
        <v>166</v>
      </c>
      <c r="B53" s="7">
        <v>43617</v>
      </c>
      <c r="C53" s="7" t="s">
        <v>174</v>
      </c>
      <c r="D53" s="24" t="s">
        <v>72</v>
      </c>
      <c r="E53" s="25" t="s">
        <v>52</v>
      </c>
      <c r="F53" s="26" t="s">
        <v>66</v>
      </c>
      <c r="G53" s="26">
        <v>721659</v>
      </c>
      <c r="H53" s="27" t="s">
        <v>66</v>
      </c>
      <c r="I53" s="21">
        <v>721659</v>
      </c>
      <c r="J53" s="22">
        <v>721659</v>
      </c>
      <c r="K53" s="23">
        <v>0</v>
      </c>
    </row>
    <row r="54" spans="1:11" x14ac:dyDescent="0.25">
      <c r="A54" s="8" t="s">
        <v>166</v>
      </c>
      <c r="B54" s="7">
        <v>43617</v>
      </c>
      <c r="C54" s="7" t="s">
        <v>174</v>
      </c>
      <c r="D54" s="24" t="s">
        <v>72</v>
      </c>
      <c r="E54" s="25" t="s">
        <v>53</v>
      </c>
      <c r="F54" s="26" t="s">
        <v>66</v>
      </c>
      <c r="G54" s="26">
        <v>735763</v>
      </c>
      <c r="H54" s="27" t="s">
        <v>66</v>
      </c>
      <c r="I54" s="21">
        <v>735763</v>
      </c>
      <c r="J54" s="22">
        <v>735763</v>
      </c>
      <c r="K54" s="23">
        <v>0</v>
      </c>
    </row>
    <row r="55" spans="1:11" x14ac:dyDescent="0.25">
      <c r="A55" s="8" t="s">
        <v>166</v>
      </c>
      <c r="B55" s="7">
        <v>43617</v>
      </c>
      <c r="C55" s="7" t="s">
        <v>174</v>
      </c>
      <c r="D55" s="24" t="s">
        <v>72</v>
      </c>
      <c r="E55" s="25" t="s">
        <v>54</v>
      </c>
      <c r="F55" s="26" t="s">
        <v>66</v>
      </c>
      <c r="G55" s="26">
        <v>446017</v>
      </c>
      <c r="H55" s="27" t="s">
        <v>66</v>
      </c>
      <c r="I55" s="21">
        <v>446017</v>
      </c>
      <c r="J55" s="22">
        <v>446017</v>
      </c>
      <c r="K55" s="23">
        <v>0</v>
      </c>
    </row>
    <row r="56" spans="1:11" x14ac:dyDescent="0.25">
      <c r="A56" s="8" t="s">
        <v>166</v>
      </c>
      <c r="B56" s="7">
        <v>43617</v>
      </c>
      <c r="C56" s="7" t="s">
        <v>174</v>
      </c>
      <c r="D56" s="24" t="s">
        <v>72</v>
      </c>
      <c r="E56" s="25" t="s">
        <v>55</v>
      </c>
      <c r="F56" s="26" t="s">
        <v>66</v>
      </c>
      <c r="G56" s="26">
        <v>1075</v>
      </c>
      <c r="H56" s="27" t="s">
        <v>66</v>
      </c>
      <c r="I56" s="21">
        <v>1075</v>
      </c>
      <c r="J56" s="22">
        <v>1075</v>
      </c>
      <c r="K56" s="23">
        <v>0</v>
      </c>
    </row>
    <row r="57" spans="1:11" x14ac:dyDescent="0.25">
      <c r="A57" s="8" t="s">
        <v>166</v>
      </c>
      <c r="B57" s="7">
        <v>43617</v>
      </c>
      <c r="C57" s="7" t="s">
        <v>174</v>
      </c>
      <c r="D57" s="24" t="s">
        <v>72</v>
      </c>
      <c r="E57" s="25" t="s">
        <v>56</v>
      </c>
      <c r="F57" s="26" t="s">
        <v>66</v>
      </c>
      <c r="G57" s="26">
        <v>2</v>
      </c>
      <c r="H57" s="27" t="s">
        <v>66</v>
      </c>
      <c r="I57" s="21">
        <v>2</v>
      </c>
      <c r="J57" s="22">
        <v>2</v>
      </c>
      <c r="K57" s="23">
        <v>0</v>
      </c>
    </row>
    <row r="58" spans="1:11" x14ac:dyDescent="0.25">
      <c r="A58" s="8" t="s">
        <v>166</v>
      </c>
      <c r="B58" s="7">
        <v>43617</v>
      </c>
      <c r="C58" s="7" t="s">
        <v>174</v>
      </c>
      <c r="D58" s="24" t="s">
        <v>72</v>
      </c>
      <c r="E58" s="25" t="s">
        <v>57</v>
      </c>
      <c r="F58" s="26" t="s">
        <v>66</v>
      </c>
      <c r="G58" s="26">
        <v>477771</v>
      </c>
      <c r="H58" s="27" t="s">
        <v>66</v>
      </c>
      <c r="I58" s="21">
        <v>477771</v>
      </c>
      <c r="J58" s="22">
        <v>477771</v>
      </c>
      <c r="K58" s="23">
        <v>0</v>
      </c>
    </row>
    <row r="59" spans="1:11" x14ac:dyDescent="0.25">
      <c r="A59" s="8" t="s">
        <v>166</v>
      </c>
      <c r="B59" s="7">
        <v>43617</v>
      </c>
      <c r="C59" s="7" t="s">
        <v>174</v>
      </c>
      <c r="D59" s="24" t="s">
        <v>72</v>
      </c>
      <c r="E59" s="25" t="s">
        <v>58</v>
      </c>
      <c r="F59" s="26" t="s">
        <v>66</v>
      </c>
      <c r="G59" s="26">
        <v>6715</v>
      </c>
      <c r="H59" s="27" t="s">
        <v>66</v>
      </c>
      <c r="I59" s="21">
        <v>6715</v>
      </c>
      <c r="J59" s="22">
        <v>6715</v>
      </c>
      <c r="K59" s="23">
        <v>0</v>
      </c>
    </row>
    <row r="60" spans="1:11" x14ac:dyDescent="0.25">
      <c r="A60" s="8" t="s">
        <v>166</v>
      </c>
      <c r="B60" s="7">
        <v>43617</v>
      </c>
      <c r="C60" s="7" t="s">
        <v>266</v>
      </c>
      <c r="D60" s="24" t="s">
        <v>73</v>
      </c>
      <c r="E60" s="25" t="s">
        <v>52</v>
      </c>
      <c r="F60" s="26">
        <v>754697</v>
      </c>
      <c r="G60" s="26" t="s">
        <v>66</v>
      </c>
      <c r="H60" s="27" t="s">
        <v>66</v>
      </c>
      <c r="I60" s="21">
        <v>754697</v>
      </c>
      <c r="J60" s="22">
        <v>754697</v>
      </c>
      <c r="K60" s="23">
        <v>0</v>
      </c>
    </row>
    <row r="61" spans="1:11" x14ac:dyDescent="0.25">
      <c r="A61" s="8" t="s">
        <v>166</v>
      </c>
      <c r="B61" s="7">
        <v>43617</v>
      </c>
      <c r="C61" s="7" t="s">
        <v>266</v>
      </c>
      <c r="D61" s="24" t="s">
        <v>73</v>
      </c>
      <c r="E61" s="25" t="s">
        <v>53</v>
      </c>
      <c r="F61" s="26">
        <v>766238</v>
      </c>
      <c r="G61" s="26" t="s">
        <v>66</v>
      </c>
      <c r="H61" s="27" t="s">
        <v>66</v>
      </c>
      <c r="I61" s="21">
        <v>766238</v>
      </c>
      <c r="J61" s="22">
        <v>766238</v>
      </c>
      <c r="K61" s="23">
        <v>0</v>
      </c>
    </row>
    <row r="62" spans="1:11" x14ac:dyDescent="0.25">
      <c r="A62" s="8" t="s">
        <v>166</v>
      </c>
      <c r="B62" s="7">
        <v>43617</v>
      </c>
      <c r="C62" s="7" t="s">
        <v>266</v>
      </c>
      <c r="D62" s="24" t="s">
        <v>73</v>
      </c>
      <c r="E62" s="25" t="s">
        <v>54</v>
      </c>
      <c r="F62" s="26">
        <v>468546</v>
      </c>
      <c r="G62" s="26" t="s">
        <v>66</v>
      </c>
      <c r="H62" s="27" t="s">
        <v>66</v>
      </c>
      <c r="I62" s="21">
        <v>468546</v>
      </c>
      <c r="J62" s="22">
        <v>468546</v>
      </c>
      <c r="K62" s="23">
        <v>0</v>
      </c>
    </row>
    <row r="63" spans="1:11" x14ac:dyDescent="0.25">
      <c r="A63" s="8" t="s">
        <v>166</v>
      </c>
      <c r="B63" s="7">
        <v>43617</v>
      </c>
      <c r="C63" s="7" t="s">
        <v>266</v>
      </c>
      <c r="D63" s="24" t="s">
        <v>73</v>
      </c>
      <c r="E63" s="25" t="s">
        <v>55</v>
      </c>
      <c r="F63" s="26">
        <v>827</v>
      </c>
      <c r="G63" s="26" t="s">
        <v>66</v>
      </c>
      <c r="H63" s="27" t="s">
        <v>66</v>
      </c>
      <c r="I63" s="21">
        <v>827</v>
      </c>
      <c r="J63" s="22">
        <v>827</v>
      </c>
      <c r="K63" s="23">
        <v>0</v>
      </c>
    </row>
    <row r="64" spans="1:11" x14ac:dyDescent="0.25">
      <c r="A64" s="8" t="s">
        <v>166</v>
      </c>
      <c r="B64" s="7">
        <v>43617</v>
      </c>
      <c r="C64" s="7" t="s">
        <v>266</v>
      </c>
      <c r="D64" s="24" t="s">
        <v>73</v>
      </c>
      <c r="E64" s="25" t="s">
        <v>56</v>
      </c>
      <c r="F64" s="26">
        <v>1</v>
      </c>
      <c r="G64" s="26" t="s">
        <v>66</v>
      </c>
      <c r="H64" s="27" t="s">
        <v>66</v>
      </c>
      <c r="I64" s="21">
        <v>1</v>
      </c>
      <c r="J64" s="22">
        <v>1</v>
      </c>
      <c r="K64" s="23">
        <v>0</v>
      </c>
    </row>
    <row r="65" spans="1:11" x14ac:dyDescent="0.25">
      <c r="A65" s="8" t="s">
        <v>166</v>
      </c>
      <c r="B65" s="7">
        <v>43617</v>
      </c>
      <c r="C65" s="7" t="s">
        <v>266</v>
      </c>
      <c r="D65" s="24" t="s">
        <v>73</v>
      </c>
      <c r="E65" s="25" t="s">
        <v>57</v>
      </c>
      <c r="F65" s="26">
        <v>489740</v>
      </c>
      <c r="G65" s="26" t="s">
        <v>66</v>
      </c>
      <c r="H65" s="27" t="s">
        <v>66</v>
      </c>
      <c r="I65" s="21">
        <v>489740</v>
      </c>
      <c r="J65" s="22">
        <v>489740</v>
      </c>
      <c r="K65" s="23">
        <v>0</v>
      </c>
    </row>
    <row r="66" spans="1:11" x14ac:dyDescent="0.25">
      <c r="A66" s="8" t="s">
        <v>166</v>
      </c>
      <c r="B66" s="7">
        <v>43617</v>
      </c>
      <c r="C66" s="7" t="s">
        <v>266</v>
      </c>
      <c r="D66" s="24" t="s">
        <v>73</v>
      </c>
      <c r="E66" s="25" t="s">
        <v>58</v>
      </c>
      <c r="F66" s="26">
        <v>6991</v>
      </c>
      <c r="G66" s="26" t="s">
        <v>66</v>
      </c>
      <c r="H66" s="27" t="s">
        <v>66</v>
      </c>
      <c r="I66" s="21">
        <v>6991</v>
      </c>
      <c r="J66" s="22">
        <v>6991</v>
      </c>
      <c r="K66" s="23">
        <v>0</v>
      </c>
    </row>
    <row r="67" spans="1:11" x14ac:dyDescent="0.25">
      <c r="A67" s="8" t="s">
        <v>157</v>
      </c>
      <c r="B67" s="7">
        <v>43617</v>
      </c>
      <c r="C67" s="7" t="s">
        <v>267</v>
      </c>
      <c r="D67" s="24" t="s">
        <v>74</v>
      </c>
      <c r="E67" s="25" t="s">
        <v>52</v>
      </c>
      <c r="F67" s="26" t="s">
        <v>66</v>
      </c>
      <c r="G67" s="26" t="s">
        <v>66</v>
      </c>
      <c r="H67" s="27">
        <v>691226</v>
      </c>
      <c r="I67" s="21">
        <v>691226</v>
      </c>
      <c r="J67" s="22">
        <v>691226</v>
      </c>
      <c r="K67" s="23">
        <v>1363</v>
      </c>
    </row>
    <row r="68" spans="1:11" x14ac:dyDescent="0.25">
      <c r="A68" s="8" t="s">
        <v>157</v>
      </c>
      <c r="B68" s="7">
        <v>43617</v>
      </c>
      <c r="C68" s="7" t="s">
        <v>267</v>
      </c>
      <c r="D68" s="24" t="s">
        <v>74</v>
      </c>
      <c r="E68" s="25" t="s">
        <v>53</v>
      </c>
      <c r="F68" s="26" t="s">
        <v>66</v>
      </c>
      <c r="G68" s="26" t="s">
        <v>66</v>
      </c>
      <c r="H68" s="27">
        <v>696817</v>
      </c>
      <c r="I68" s="21">
        <v>696817</v>
      </c>
      <c r="J68" s="22">
        <v>696817</v>
      </c>
      <c r="K68" s="23">
        <v>1374</v>
      </c>
    </row>
    <row r="69" spans="1:11" x14ac:dyDescent="0.25">
      <c r="A69" s="8" t="s">
        <v>157</v>
      </c>
      <c r="B69" s="7">
        <v>43617</v>
      </c>
      <c r="C69" s="7" t="s">
        <v>267</v>
      </c>
      <c r="D69" s="24" t="s">
        <v>74</v>
      </c>
      <c r="E69" s="25" t="s">
        <v>54</v>
      </c>
      <c r="F69" s="26" t="s">
        <v>66</v>
      </c>
      <c r="G69" s="26" t="s">
        <v>66</v>
      </c>
      <c r="H69" s="27">
        <v>429236</v>
      </c>
      <c r="I69" s="21">
        <v>429236</v>
      </c>
      <c r="J69" s="22">
        <v>429236</v>
      </c>
      <c r="K69" s="23">
        <v>846</v>
      </c>
    </row>
    <row r="70" spans="1:11" x14ac:dyDescent="0.25">
      <c r="A70" s="8" t="s">
        <v>157</v>
      </c>
      <c r="B70" s="7">
        <v>43617</v>
      </c>
      <c r="C70" s="7" t="s">
        <v>267</v>
      </c>
      <c r="D70" s="24" t="s">
        <v>74</v>
      </c>
      <c r="E70" s="25" t="s">
        <v>55</v>
      </c>
      <c r="F70" s="26" t="s">
        <v>66</v>
      </c>
      <c r="G70" s="26" t="s">
        <v>66</v>
      </c>
      <c r="H70" s="27">
        <v>711</v>
      </c>
      <c r="I70" s="21">
        <v>711</v>
      </c>
      <c r="J70" s="22">
        <v>711</v>
      </c>
      <c r="K70" s="23">
        <v>1</v>
      </c>
    </row>
    <row r="71" spans="1:11" x14ac:dyDescent="0.25">
      <c r="A71" s="8" t="s">
        <v>157</v>
      </c>
      <c r="B71" s="7">
        <v>43617</v>
      </c>
      <c r="C71" s="7" t="s">
        <v>267</v>
      </c>
      <c r="D71" s="24" t="s">
        <v>74</v>
      </c>
      <c r="E71" s="25" t="s">
        <v>56</v>
      </c>
      <c r="F71" s="26" t="s">
        <v>66</v>
      </c>
      <c r="G71" s="26" t="s">
        <v>66</v>
      </c>
      <c r="H71" s="27">
        <v>1</v>
      </c>
      <c r="I71" s="21">
        <v>1</v>
      </c>
      <c r="J71" s="22">
        <v>1</v>
      </c>
      <c r="K71" s="23">
        <v>0</v>
      </c>
    </row>
    <row r="72" spans="1:11" x14ac:dyDescent="0.25">
      <c r="A72" s="8" t="s">
        <v>157</v>
      </c>
      <c r="B72" s="7">
        <v>43617</v>
      </c>
      <c r="C72" s="7" t="s">
        <v>267</v>
      </c>
      <c r="D72" s="24" t="s">
        <v>74</v>
      </c>
      <c r="E72" s="25" t="s">
        <v>57</v>
      </c>
      <c r="F72" s="26" t="s">
        <v>66</v>
      </c>
      <c r="G72" s="26" t="s">
        <v>66</v>
      </c>
      <c r="H72" s="27">
        <v>436565</v>
      </c>
      <c r="I72" s="21">
        <v>436565</v>
      </c>
      <c r="J72" s="22">
        <v>436565</v>
      </c>
      <c r="K72" s="23">
        <v>861</v>
      </c>
    </row>
    <row r="73" spans="1:11" x14ac:dyDescent="0.25">
      <c r="A73" s="8" t="s">
        <v>157</v>
      </c>
      <c r="B73" s="7">
        <v>43617</v>
      </c>
      <c r="C73" s="7" t="s">
        <v>267</v>
      </c>
      <c r="D73" s="24" t="s">
        <v>74</v>
      </c>
      <c r="E73" s="25" t="s">
        <v>58</v>
      </c>
      <c r="F73" s="26" t="s">
        <v>66</v>
      </c>
      <c r="G73" s="26" t="s">
        <v>66</v>
      </c>
      <c r="H73" s="27">
        <v>6246</v>
      </c>
      <c r="I73" s="21">
        <v>6246</v>
      </c>
      <c r="J73" s="22">
        <v>6246</v>
      </c>
      <c r="K73" s="23">
        <v>12</v>
      </c>
    </row>
    <row r="74" spans="1:11" x14ac:dyDescent="0.25">
      <c r="A74" s="8" t="s">
        <v>157</v>
      </c>
      <c r="B74" s="7">
        <v>43617</v>
      </c>
      <c r="C74" s="7" t="s">
        <v>175</v>
      </c>
      <c r="D74" s="24" t="s">
        <v>75</v>
      </c>
      <c r="E74" s="25" t="s">
        <v>52</v>
      </c>
      <c r="F74" s="26">
        <v>71113</v>
      </c>
      <c r="G74" s="26">
        <v>112199</v>
      </c>
      <c r="H74" s="27">
        <v>65131</v>
      </c>
      <c r="I74" s="21">
        <v>248443</v>
      </c>
      <c r="J74" s="22">
        <v>248443</v>
      </c>
      <c r="K74" s="23">
        <v>490</v>
      </c>
    </row>
    <row r="75" spans="1:11" x14ac:dyDescent="0.25">
      <c r="A75" s="8" t="s">
        <v>157</v>
      </c>
      <c r="B75" s="7">
        <v>43617</v>
      </c>
      <c r="C75" s="7" t="s">
        <v>175</v>
      </c>
      <c r="D75" s="24" t="s">
        <v>75</v>
      </c>
      <c r="E75" s="25" t="s">
        <v>53</v>
      </c>
      <c r="F75" s="26">
        <v>72200</v>
      </c>
      <c r="G75" s="26">
        <v>114391</v>
      </c>
      <c r="H75" s="27">
        <v>65658</v>
      </c>
      <c r="I75" s="21">
        <v>252249</v>
      </c>
      <c r="J75" s="22">
        <v>252249</v>
      </c>
      <c r="K75" s="23">
        <v>497</v>
      </c>
    </row>
    <row r="76" spans="1:11" x14ac:dyDescent="0.25">
      <c r="A76" s="8" t="s">
        <v>157</v>
      </c>
      <c r="B76" s="7">
        <v>43617</v>
      </c>
      <c r="C76" s="7" t="s">
        <v>175</v>
      </c>
      <c r="D76" s="24" t="s">
        <v>75</v>
      </c>
      <c r="E76" s="25" t="s">
        <v>54</v>
      </c>
      <c r="F76" s="26">
        <v>44150</v>
      </c>
      <c r="G76" s="26">
        <v>69344</v>
      </c>
      <c r="H76" s="27">
        <v>40445</v>
      </c>
      <c r="I76" s="21">
        <v>153939</v>
      </c>
      <c r="J76" s="22">
        <v>153939</v>
      </c>
      <c r="K76" s="23">
        <v>304</v>
      </c>
    </row>
    <row r="77" spans="1:11" x14ac:dyDescent="0.25">
      <c r="A77" s="8" t="s">
        <v>157</v>
      </c>
      <c r="B77" s="7">
        <v>43617</v>
      </c>
      <c r="C77" s="7" t="s">
        <v>175</v>
      </c>
      <c r="D77" s="24" t="s">
        <v>75</v>
      </c>
      <c r="E77" s="25" t="s">
        <v>55</v>
      </c>
      <c r="F77" s="26">
        <v>78</v>
      </c>
      <c r="G77" s="26">
        <v>167</v>
      </c>
      <c r="H77" s="27">
        <v>67</v>
      </c>
      <c r="I77" s="21">
        <v>312</v>
      </c>
      <c r="J77" s="22">
        <v>312</v>
      </c>
      <c r="K77" s="23">
        <v>1</v>
      </c>
    </row>
    <row r="78" spans="1:11" x14ac:dyDescent="0.25">
      <c r="A78" s="8" t="s">
        <v>157</v>
      </c>
      <c r="B78" s="7">
        <v>43617</v>
      </c>
      <c r="C78" s="7" t="s">
        <v>175</v>
      </c>
      <c r="D78" s="24" t="s">
        <v>75</v>
      </c>
      <c r="E78" s="25" t="s">
        <v>56</v>
      </c>
      <c r="F78" s="26">
        <v>0</v>
      </c>
      <c r="G78" s="26">
        <v>0</v>
      </c>
      <c r="H78" s="27">
        <v>0</v>
      </c>
      <c r="I78" s="21">
        <v>0</v>
      </c>
      <c r="J78" s="22">
        <v>0</v>
      </c>
      <c r="K78" s="23">
        <v>0</v>
      </c>
    </row>
    <row r="79" spans="1:11" x14ac:dyDescent="0.25">
      <c r="A79" s="8" t="s">
        <v>157</v>
      </c>
      <c r="B79" s="7">
        <v>43617</v>
      </c>
      <c r="C79" s="7" t="s">
        <v>175</v>
      </c>
      <c r="D79" s="24" t="s">
        <v>75</v>
      </c>
      <c r="E79" s="25" t="s">
        <v>57</v>
      </c>
      <c r="F79" s="26">
        <v>46147</v>
      </c>
      <c r="G79" s="26">
        <v>74280</v>
      </c>
      <c r="H79" s="27">
        <v>41135</v>
      </c>
      <c r="I79" s="21">
        <v>161562</v>
      </c>
      <c r="J79" s="22">
        <v>161562</v>
      </c>
      <c r="K79" s="23">
        <v>319</v>
      </c>
    </row>
    <row r="80" spans="1:11" x14ac:dyDescent="0.25">
      <c r="A80" s="8" t="s">
        <v>157</v>
      </c>
      <c r="B80" s="7">
        <v>43617</v>
      </c>
      <c r="C80" s="7" t="s">
        <v>175</v>
      </c>
      <c r="D80" s="24" t="s">
        <v>75</v>
      </c>
      <c r="E80" s="25" t="s">
        <v>58</v>
      </c>
      <c r="F80" s="26">
        <v>659</v>
      </c>
      <c r="G80" s="26">
        <v>1044</v>
      </c>
      <c r="H80" s="27">
        <v>589</v>
      </c>
      <c r="I80" s="21">
        <v>2292</v>
      </c>
      <c r="J80" s="22">
        <v>2292</v>
      </c>
      <c r="K80" s="23">
        <v>5</v>
      </c>
    </row>
    <row r="81" spans="1:11" x14ac:dyDescent="0.25">
      <c r="A81" s="8" t="s">
        <v>166</v>
      </c>
      <c r="B81" s="7">
        <v>43617</v>
      </c>
      <c r="C81" s="7" t="s">
        <v>176</v>
      </c>
      <c r="D81" s="24" t="s">
        <v>76</v>
      </c>
      <c r="E81" s="25" t="s">
        <v>52</v>
      </c>
      <c r="F81" s="26">
        <v>47395</v>
      </c>
      <c r="G81" s="26" t="s">
        <v>66</v>
      </c>
      <c r="H81" s="27" t="s">
        <v>66</v>
      </c>
      <c r="I81" s="21">
        <v>47395</v>
      </c>
      <c r="J81" s="22">
        <v>47395</v>
      </c>
      <c r="K81" s="23">
        <v>0</v>
      </c>
    </row>
    <row r="82" spans="1:11" x14ac:dyDescent="0.25">
      <c r="A82" s="8" t="s">
        <v>166</v>
      </c>
      <c r="B82" s="7">
        <v>43617</v>
      </c>
      <c r="C82" s="7" t="s">
        <v>176</v>
      </c>
      <c r="D82" s="24" t="s">
        <v>76</v>
      </c>
      <c r="E82" s="25" t="s">
        <v>53</v>
      </c>
      <c r="F82" s="26">
        <v>48120</v>
      </c>
      <c r="G82" s="26" t="s">
        <v>66</v>
      </c>
      <c r="H82" s="27" t="s">
        <v>66</v>
      </c>
      <c r="I82" s="21">
        <v>48120</v>
      </c>
      <c r="J82" s="22">
        <v>48120</v>
      </c>
      <c r="K82" s="23">
        <v>0</v>
      </c>
    </row>
    <row r="83" spans="1:11" x14ac:dyDescent="0.25">
      <c r="A83" s="8" t="s">
        <v>166</v>
      </c>
      <c r="B83" s="7">
        <v>43617</v>
      </c>
      <c r="C83" s="7" t="s">
        <v>176</v>
      </c>
      <c r="D83" s="24" t="s">
        <v>76</v>
      </c>
      <c r="E83" s="25" t="s">
        <v>54</v>
      </c>
      <c r="F83" s="26">
        <v>29425</v>
      </c>
      <c r="G83" s="26" t="s">
        <v>66</v>
      </c>
      <c r="H83" s="27" t="s">
        <v>66</v>
      </c>
      <c r="I83" s="21">
        <v>29425</v>
      </c>
      <c r="J83" s="22">
        <v>29425</v>
      </c>
      <c r="K83" s="23">
        <v>0</v>
      </c>
    </row>
    <row r="84" spans="1:11" x14ac:dyDescent="0.25">
      <c r="A84" s="8" t="s">
        <v>166</v>
      </c>
      <c r="B84" s="7">
        <v>43617</v>
      </c>
      <c r="C84" s="7" t="s">
        <v>176</v>
      </c>
      <c r="D84" s="24" t="s">
        <v>76</v>
      </c>
      <c r="E84" s="25" t="s">
        <v>55</v>
      </c>
      <c r="F84" s="26">
        <v>52</v>
      </c>
      <c r="G84" s="26" t="s">
        <v>66</v>
      </c>
      <c r="H84" s="27" t="s">
        <v>66</v>
      </c>
      <c r="I84" s="21">
        <v>52</v>
      </c>
      <c r="J84" s="22">
        <v>52</v>
      </c>
      <c r="K84" s="23">
        <v>0</v>
      </c>
    </row>
    <row r="85" spans="1:11" x14ac:dyDescent="0.25">
      <c r="A85" s="8" t="s">
        <v>166</v>
      </c>
      <c r="B85" s="7">
        <v>43617</v>
      </c>
      <c r="C85" s="7" t="s">
        <v>176</v>
      </c>
      <c r="D85" s="24" t="s">
        <v>76</v>
      </c>
      <c r="E85" s="25" t="s">
        <v>56</v>
      </c>
      <c r="F85" s="26">
        <v>0</v>
      </c>
      <c r="G85" s="26" t="s">
        <v>66</v>
      </c>
      <c r="H85" s="27" t="s">
        <v>66</v>
      </c>
      <c r="I85" s="21">
        <v>0</v>
      </c>
      <c r="J85" s="22">
        <v>0</v>
      </c>
      <c r="K85" s="23">
        <v>0</v>
      </c>
    </row>
    <row r="86" spans="1:11" x14ac:dyDescent="0.25">
      <c r="A86" s="8" t="s">
        <v>166</v>
      </c>
      <c r="B86" s="7">
        <v>43617</v>
      </c>
      <c r="C86" s="7" t="s">
        <v>176</v>
      </c>
      <c r="D86" s="24" t="s">
        <v>76</v>
      </c>
      <c r="E86" s="25" t="s">
        <v>57</v>
      </c>
      <c r="F86" s="26">
        <v>30756</v>
      </c>
      <c r="G86" s="26" t="s">
        <v>66</v>
      </c>
      <c r="H86" s="27" t="s">
        <v>66</v>
      </c>
      <c r="I86" s="21">
        <v>30756</v>
      </c>
      <c r="J86" s="22">
        <v>30756</v>
      </c>
      <c r="K86" s="23">
        <v>0</v>
      </c>
    </row>
    <row r="87" spans="1:11" x14ac:dyDescent="0.25">
      <c r="A87" s="8" t="s">
        <v>166</v>
      </c>
      <c r="B87" s="7">
        <v>43617</v>
      </c>
      <c r="C87" s="7" t="s">
        <v>176</v>
      </c>
      <c r="D87" s="24" t="s">
        <v>76</v>
      </c>
      <c r="E87" s="25" t="s">
        <v>58</v>
      </c>
      <c r="F87" s="26">
        <v>439</v>
      </c>
      <c r="G87" s="26" t="s">
        <v>66</v>
      </c>
      <c r="H87" s="27" t="s">
        <v>66</v>
      </c>
      <c r="I87" s="21">
        <v>439</v>
      </c>
      <c r="J87" s="22">
        <v>439</v>
      </c>
      <c r="K87" s="23">
        <v>0</v>
      </c>
    </row>
    <row r="88" spans="1:11" x14ac:dyDescent="0.25">
      <c r="A88" s="8" t="s">
        <v>166</v>
      </c>
      <c r="B88" s="7">
        <v>43617</v>
      </c>
      <c r="C88" s="7" t="s">
        <v>177</v>
      </c>
      <c r="D88" s="24" t="s">
        <v>77</v>
      </c>
      <c r="E88" s="25" t="s">
        <v>52</v>
      </c>
      <c r="F88" s="26" t="s">
        <v>66</v>
      </c>
      <c r="G88" s="26">
        <v>37389</v>
      </c>
      <c r="H88" s="27" t="s">
        <v>66</v>
      </c>
      <c r="I88" s="21">
        <v>37389</v>
      </c>
      <c r="J88" s="22">
        <v>37389</v>
      </c>
      <c r="K88" s="23">
        <v>0</v>
      </c>
    </row>
    <row r="89" spans="1:11" x14ac:dyDescent="0.25">
      <c r="A89" s="8" t="s">
        <v>166</v>
      </c>
      <c r="B89" s="7">
        <v>43617</v>
      </c>
      <c r="C89" s="7" t="s">
        <v>177</v>
      </c>
      <c r="D89" s="24" t="s">
        <v>77</v>
      </c>
      <c r="E89" s="25" t="s">
        <v>53</v>
      </c>
      <c r="F89" s="26" t="s">
        <v>66</v>
      </c>
      <c r="G89" s="26">
        <v>38120</v>
      </c>
      <c r="H89" s="27" t="s">
        <v>66</v>
      </c>
      <c r="I89" s="21">
        <v>38120</v>
      </c>
      <c r="J89" s="22">
        <v>38120</v>
      </c>
      <c r="K89" s="23">
        <v>0</v>
      </c>
    </row>
    <row r="90" spans="1:11" x14ac:dyDescent="0.25">
      <c r="A90" s="8" t="s">
        <v>166</v>
      </c>
      <c r="B90" s="7">
        <v>43617</v>
      </c>
      <c r="C90" s="7" t="s">
        <v>177</v>
      </c>
      <c r="D90" s="24" t="s">
        <v>77</v>
      </c>
      <c r="E90" s="25" t="s">
        <v>54</v>
      </c>
      <c r="F90" s="26" t="s">
        <v>66</v>
      </c>
      <c r="G90" s="26">
        <v>23108</v>
      </c>
      <c r="H90" s="27" t="s">
        <v>66</v>
      </c>
      <c r="I90" s="21">
        <v>23108</v>
      </c>
      <c r="J90" s="22">
        <v>23108</v>
      </c>
      <c r="K90" s="23">
        <v>0</v>
      </c>
    </row>
    <row r="91" spans="1:11" x14ac:dyDescent="0.25">
      <c r="A91" s="8" t="s">
        <v>166</v>
      </c>
      <c r="B91" s="7">
        <v>43617</v>
      </c>
      <c r="C91" s="7" t="s">
        <v>177</v>
      </c>
      <c r="D91" s="24" t="s">
        <v>77</v>
      </c>
      <c r="E91" s="25" t="s">
        <v>55</v>
      </c>
      <c r="F91" s="26" t="s">
        <v>66</v>
      </c>
      <c r="G91" s="26">
        <v>56</v>
      </c>
      <c r="H91" s="27" t="s">
        <v>66</v>
      </c>
      <c r="I91" s="21">
        <v>56</v>
      </c>
      <c r="J91" s="22">
        <v>56</v>
      </c>
      <c r="K91" s="23">
        <v>0</v>
      </c>
    </row>
    <row r="92" spans="1:11" x14ac:dyDescent="0.25">
      <c r="A92" s="8" t="s">
        <v>166</v>
      </c>
      <c r="B92" s="7">
        <v>43617</v>
      </c>
      <c r="C92" s="7" t="s">
        <v>177</v>
      </c>
      <c r="D92" s="24" t="s">
        <v>77</v>
      </c>
      <c r="E92" s="25" t="s">
        <v>56</v>
      </c>
      <c r="F92" s="26" t="s">
        <v>66</v>
      </c>
      <c r="G92" s="26">
        <v>0</v>
      </c>
      <c r="H92" s="27" t="s">
        <v>66</v>
      </c>
      <c r="I92" s="21">
        <v>0</v>
      </c>
      <c r="J92" s="22">
        <v>0</v>
      </c>
      <c r="K92" s="23">
        <v>0</v>
      </c>
    </row>
    <row r="93" spans="1:11" x14ac:dyDescent="0.25">
      <c r="A93" s="8" t="s">
        <v>166</v>
      </c>
      <c r="B93" s="7">
        <v>43617</v>
      </c>
      <c r="C93" s="7" t="s">
        <v>177</v>
      </c>
      <c r="D93" s="24" t="s">
        <v>77</v>
      </c>
      <c r="E93" s="25" t="s">
        <v>57</v>
      </c>
      <c r="F93" s="26" t="s">
        <v>66</v>
      </c>
      <c r="G93" s="26">
        <v>24753</v>
      </c>
      <c r="H93" s="27" t="s">
        <v>66</v>
      </c>
      <c r="I93" s="21">
        <v>24753</v>
      </c>
      <c r="J93" s="22">
        <v>24753</v>
      </c>
      <c r="K93" s="23">
        <v>0</v>
      </c>
    </row>
    <row r="94" spans="1:11" x14ac:dyDescent="0.25">
      <c r="A94" s="8" t="s">
        <v>166</v>
      </c>
      <c r="B94" s="7">
        <v>43617</v>
      </c>
      <c r="C94" s="7" t="s">
        <v>177</v>
      </c>
      <c r="D94" s="24" t="s">
        <v>77</v>
      </c>
      <c r="E94" s="25" t="s">
        <v>58</v>
      </c>
      <c r="F94" s="26" t="s">
        <v>66</v>
      </c>
      <c r="G94" s="26">
        <v>348</v>
      </c>
      <c r="H94" s="27" t="s">
        <v>66</v>
      </c>
      <c r="I94" s="21">
        <v>348</v>
      </c>
      <c r="J94" s="22">
        <v>348</v>
      </c>
      <c r="K94" s="23">
        <v>0</v>
      </c>
    </row>
    <row r="95" spans="1:11" x14ac:dyDescent="0.25">
      <c r="A95" s="8" t="s">
        <v>157</v>
      </c>
      <c r="B95" s="7">
        <v>43617</v>
      </c>
      <c r="C95" s="7" t="s">
        <v>178</v>
      </c>
      <c r="D95" s="24" t="s">
        <v>78</v>
      </c>
      <c r="E95" s="25" t="s">
        <v>52</v>
      </c>
      <c r="F95" s="26" t="s">
        <v>66</v>
      </c>
      <c r="G95" s="26" t="s">
        <v>66</v>
      </c>
      <c r="H95" s="27">
        <v>21704</v>
      </c>
      <c r="I95" s="21">
        <v>21704</v>
      </c>
      <c r="J95" s="22">
        <v>21704</v>
      </c>
      <c r="K95" s="23">
        <v>43</v>
      </c>
    </row>
    <row r="96" spans="1:11" x14ac:dyDescent="0.25">
      <c r="A96" s="8" t="s">
        <v>157</v>
      </c>
      <c r="B96" s="7">
        <v>43617</v>
      </c>
      <c r="C96" s="7" t="s">
        <v>178</v>
      </c>
      <c r="D96" s="24" t="s">
        <v>78</v>
      </c>
      <c r="E96" s="25" t="s">
        <v>53</v>
      </c>
      <c r="F96" s="26" t="s">
        <v>66</v>
      </c>
      <c r="G96" s="26" t="s">
        <v>66</v>
      </c>
      <c r="H96" s="27">
        <v>21880</v>
      </c>
      <c r="I96" s="21">
        <v>21880</v>
      </c>
      <c r="J96" s="22">
        <v>21880</v>
      </c>
      <c r="K96" s="23">
        <v>43</v>
      </c>
    </row>
    <row r="97" spans="1:11" x14ac:dyDescent="0.25">
      <c r="A97" s="8" t="s">
        <v>157</v>
      </c>
      <c r="B97" s="7">
        <v>43617</v>
      </c>
      <c r="C97" s="7" t="s">
        <v>178</v>
      </c>
      <c r="D97" s="24" t="s">
        <v>78</v>
      </c>
      <c r="E97" s="25" t="s">
        <v>54</v>
      </c>
      <c r="F97" s="26" t="s">
        <v>66</v>
      </c>
      <c r="G97" s="26" t="s">
        <v>66</v>
      </c>
      <c r="H97" s="27">
        <v>13478</v>
      </c>
      <c r="I97" s="21">
        <v>13478</v>
      </c>
      <c r="J97" s="22">
        <v>13478</v>
      </c>
      <c r="K97" s="23">
        <v>27</v>
      </c>
    </row>
    <row r="98" spans="1:11" x14ac:dyDescent="0.25">
      <c r="A98" s="8" t="s">
        <v>157</v>
      </c>
      <c r="B98" s="7">
        <v>43617</v>
      </c>
      <c r="C98" s="7" t="s">
        <v>178</v>
      </c>
      <c r="D98" s="24" t="s">
        <v>78</v>
      </c>
      <c r="E98" s="25" t="s">
        <v>55</v>
      </c>
      <c r="F98" s="26" t="s">
        <v>66</v>
      </c>
      <c r="G98" s="26" t="s">
        <v>66</v>
      </c>
      <c r="H98" s="27">
        <v>22</v>
      </c>
      <c r="I98" s="21">
        <v>22</v>
      </c>
      <c r="J98" s="22">
        <v>22</v>
      </c>
      <c r="K98" s="23">
        <v>0</v>
      </c>
    </row>
    <row r="99" spans="1:11" x14ac:dyDescent="0.25">
      <c r="A99" s="8" t="s">
        <v>157</v>
      </c>
      <c r="B99" s="7">
        <v>43617</v>
      </c>
      <c r="C99" s="7" t="s">
        <v>178</v>
      </c>
      <c r="D99" s="24" t="s">
        <v>78</v>
      </c>
      <c r="E99" s="25" t="s">
        <v>56</v>
      </c>
      <c r="F99" s="26" t="s">
        <v>66</v>
      </c>
      <c r="G99" s="26" t="s">
        <v>66</v>
      </c>
      <c r="H99" s="27">
        <v>0</v>
      </c>
      <c r="I99" s="21">
        <v>0</v>
      </c>
      <c r="J99" s="22">
        <v>0</v>
      </c>
      <c r="K99" s="23">
        <v>0</v>
      </c>
    </row>
    <row r="100" spans="1:11" x14ac:dyDescent="0.25">
      <c r="A100" s="8" t="s">
        <v>157</v>
      </c>
      <c r="B100" s="7">
        <v>43617</v>
      </c>
      <c r="C100" s="7" t="s">
        <v>178</v>
      </c>
      <c r="D100" s="24" t="s">
        <v>78</v>
      </c>
      <c r="E100" s="25" t="s">
        <v>57</v>
      </c>
      <c r="F100" s="26" t="s">
        <v>66</v>
      </c>
      <c r="G100" s="26" t="s">
        <v>66</v>
      </c>
      <c r="H100" s="27">
        <v>13708</v>
      </c>
      <c r="I100" s="21">
        <v>13708</v>
      </c>
      <c r="J100" s="22">
        <v>13708</v>
      </c>
      <c r="K100" s="23">
        <v>27</v>
      </c>
    </row>
    <row r="101" spans="1:11" x14ac:dyDescent="0.25">
      <c r="A101" s="8" t="s">
        <v>157</v>
      </c>
      <c r="B101" s="7">
        <v>43617</v>
      </c>
      <c r="C101" s="7" t="s">
        <v>178</v>
      </c>
      <c r="D101" s="24" t="s">
        <v>78</v>
      </c>
      <c r="E101" s="25" t="s">
        <v>58</v>
      </c>
      <c r="F101" s="26" t="s">
        <v>66</v>
      </c>
      <c r="G101" s="26" t="s">
        <v>66</v>
      </c>
      <c r="H101" s="27">
        <v>196</v>
      </c>
      <c r="I101" s="21">
        <v>196</v>
      </c>
      <c r="J101" s="22">
        <v>196</v>
      </c>
      <c r="K101" s="23">
        <v>0</v>
      </c>
    </row>
    <row r="102" spans="1:11" x14ac:dyDescent="0.25">
      <c r="A102" s="8" t="s">
        <v>166</v>
      </c>
      <c r="B102" s="7">
        <v>43617</v>
      </c>
      <c r="C102" s="7" t="s">
        <v>179</v>
      </c>
      <c r="D102" s="24" t="s">
        <v>79</v>
      </c>
      <c r="E102" s="25" t="s">
        <v>52</v>
      </c>
      <c r="F102" s="26" t="s">
        <v>66</v>
      </c>
      <c r="G102" s="26">
        <v>149604</v>
      </c>
      <c r="H102" s="27" t="s">
        <v>66</v>
      </c>
      <c r="I102" s="21">
        <v>149604</v>
      </c>
      <c r="J102" s="22">
        <v>149604</v>
      </c>
      <c r="K102" s="23">
        <v>0</v>
      </c>
    </row>
    <row r="103" spans="1:11" x14ac:dyDescent="0.25">
      <c r="A103" s="8" t="s">
        <v>166</v>
      </c>
      <c r="B103" s="7">
        <v>43617</v>
      </c>
      <c r="C103" s="7" t="s">
        <v>179</v>
      </c>
      <c r="D103" s="24" t="s">
        <v>79</v>
      </c>
      <c r="E103" s="25" t="s">
        <v>53</v>
      </c>
      <c r="F103" s="26" t="s">
        <v>66</v>
      </c>
      <c r="G103" s="26">
        <v>152528</v>
      </c>
      <c r="H103" s="27" t="s">
        <v>66</v>
      </c>
      <c r="I103" s="21">
        <v>152528</v>
      </c>
      <c r="J103" s="22">
        <v>152528</v>
      </c>
      <c r="K103" s="23">
        <v>0</v>
      </c>
    </row>
    <row r="104" spans="1:11" x14ac:dyDescent="0.25">
      <c r="A104" s="8" t="s">
        <v>166</v>
      </c>
      <c r="B104" s="7">
        <v>43617</v>
      </c>
      <c r="C104" s="7" t="s">
        <v>179</v>
      </c>
      <c r="D104" s="24" t="s">
        <v>79</v>
      </c>
      <c r="E104" s="25" t="s">
        <v>54</v>
      </c>
      <c r="F104" s="26" t="s">
        <v>66</v>
      </c>
      <c r="G104" s="26">
        <v>92462</v>
      </c>
      <c r="H104" s="27" t="s">
        <v>66</v>
      </c>
      <c r="I104" s="21">
        <v>92462</v>
      </c>
      <c r="J104" s="22">
        <v>92462</v>
      </c>
      <c r="K104" s="23">
        <v>0</v>
      </c>
    </row>
    <row r="105" spans="1:11" x14ac:dyDescent="0.25">
      <c r="A105" s="8" t="s">
        <v>166</v>
      </c>
      <c r="B105" s="7">
        <v>43617</v>
      </c>
      <c r="C105" s="7" t="s">
        <v>179</v>
      </c>
      <c r="D105" s="24" t="s">
        <v>79</v>
      </c>
      <c r="E105" s="25" t="s">
        <v>55</v>
      </c>
      <c r="F105" s="26" t="s">
        <v>66</v>
      </c>
      <c r="G105" s="26">
        <v>223</v>
      </c>
      <c r="H105" s="27" t="s">
        <v>66</v>
      </c>
      <c r="I105" s="21">
        <v>223</v>
      </c>
      <c r="J105" s="22">
        <v>223</v>
      </c>
      <c r="K105" s="23">
        <v>0</v>
      </c>
    </row>
    <row r="106" spans="1:11" x14ac:dyDescent="0.25">
      <c r="A106" s="8" t="s">
        <v>166</v>
      </c>
      <c r="B106" s="7">
        <v>43617</v>
      </c>
      <c r="C106" s="7" t="s">
        <v>179</v>
      </c>
      <c r="D106" s="24" t="s">
        <v>79</v>
      </c>
      <c r="E106" s="25" t="s">
        <v>56</v>
      </c>
      <c r="F106" s="26" t="s">
        <v>66</v>
      </c>
      <c r="G106" s="26">
        <v>0</v>
      </c>
      <c r="H106" s="27" t="s">
        <v>66</v>
      </c>
      <c r="I106" s="21">
        <v>0</v>
      </c>
      <c r="J106" s="22">
        <v>0</v>
      </c>
      <c r="K106" s="23">
        <v>0</v>
      </c>
    </row>
    <row r="107" spans="1:11" x14ac:dyDescent="0.25">
      <c r="A107" s="8" t="s">
        <v>166</v>
      </c>
      <c r="B107" s="7">
        <v>43617</v>
      </c>
      <c r="C107" s="7" t="s">
        <v>179</v>
      </c>
      <c r="D107" s="24" t="s">
        <v>79</v>
      </c>
      <c r="E107" s="25" t="s">
        <v>57</v>
      </c>
      <c r="F107" s="26" t="s">
        <v>66</v>
      </c>
      <c r="G107" s="26">
        <v>99045</v>
      </c>
      <c r="H107" s="27" t="s">
        <v>66</v>
      </c>
      <c r="I107" s="21">
        <v>99045</v>
      </c>
      <c r="J107" s="22">
        <v>99045</v>
      </c>
      <c r="K107" s="23">
        <v>0</v>
      </c>
    </row>
    <row r="108" spans="1:11" x14ac:dyDescent="0.25">
      <c r="A108" s="8" t="s">
        <v>166</v>
      </c>
      <c r="B108" s="7">
        <v>43617</v>
      </c>
      <c r="C108" s="7" t="s">
        <v>179</v>
      </c>
      <c r="D108" s="24" t="s">
        <v>79</v>
      </c>
      <c r="E108" s="25" t="s">
        <v>58</v>
      </c>
      <c r="F108" s="26" t="s">
        <v>66</v>
      </c>
      <c r="G108" s="26">
        <v>1392</v>
      </c>
      <c r="H108" s="27" t="s">
        <v>66</v>
      </c>
      <c r="I108" s="21">
        <v>1392</v>
      </c>
      <c r="J108" s="22">
        <v>1392</v>
      </c>
      <c r="K108" s="23">
        <v>0</v>
      </c>
    </row>
    <row r="109" spans="1:11" x14ac:dyDescent="0.25">
      <c r="A109" s="8" t="s">
        <v>166</v>
      </c>
      <c r="B109" s="7">
        <v>43617</v>
      </c>
      <c r="C109" s="7" t="s">
        <v>180</v>
      </c>
      <c r="D109" s="24" t="s">
        <v>80</v>
      </c>
      <c r="E109" s="25" t="s">
        <v>52</v>
      </c>
      <c r="F109" s="26" t="s">
        <v>66</v>
      </c>
      <c r="G109" s="26">
        <v>710565</v>
      </c>
      <c r="H109" s="27" t="s">
        <v>66</v>
      </c>
      <c r="I109" s="21">
        <v>710565</v>
      </c>
      <c r="J109" s="22">
        <v>710565</v>
      </c>
      <c r="K109" s="23">
        <v>0</v>
      </c>
    </row>
    <row r="110" spans="1:11" x14ac:dyDescent="0.25">
      <c r="A110" s="8" t="s">
        <v>166</v>
      </c>
      <c r="B110" s="7">
        <v>43617</v>
      </c>
      <c r="C110" s="7" t="s">
        <v>180</v>
      </c>
      <c r="D110" s="24" t="s">
        <v>80</v>
      </c>
      <c r="E110" s="25" t="s">
        <v>53</v>
      </c>
      <c r="F110" s="26" t="s">
        <v>66</v>
      </c>
      <c r="G110" s="26">
        <v>724452</v>
      </c>
      <c r="H110" s="27" t="s">
        <v>66</v>
      </c>
      <c r="I110" s="21">
        <v>724452</v>
      </c>
      <c r="J110" s="22">
        <v>724452</v>
      </c>
      <c r="K110" s="23">
        <v>0</v>
      </c>
    </row>
    <row r="111" spans="1:11" x14ac:dyDescent="0.25">
      <c r="A111" s="8" t="s">
        <v>166</v>
      </c>
      <c r="B111" s="7">
        <v>43617</v>
      </c>
      <c r="C111" s="7" t="s">
        <v>180</v>
      </c>
      <c r="D111" s="24" t="s">
        <v>80</v>
      </c>
      <c r="E111" s="25" t="s">
        <v>54</v>
      </c>
      <c r="F111" s="26" t="s">
        <v>66</v>
      </c>
      <c r="G111" s="26">
        <v>439160</v>
      </c>
      <c r="H111" s="27" t="s">
        <v>66</v>
      </c>
      <c r="I111" s="21">
        <v>439160</v>
      </c>
      <c r="J111" s="22">
        <v>439160</v>
      </c>
      <c r="K111" s="23">
        <v>0</v>
      </c>
    </row>
    <row r="112" spans="1:11" x14ac:dyDescent="0.25">
      <c r="A112" s="8" t="s">
        <v>166</v>
      </c>
      <c r="B112" s="7">
        <v>43617</v>
      </c>
      <c r="C112" s="7" t="s">
        <v>180</v>
      </c>
      <c r="D112" s="24" t="s">
        <v>80</v>
      </c>
      <c r="E112" s="25" t="s">
        <v>55</v>
      </c>
      <c r="F112" s="26" t="s">
        <v>66</v>
      </c>
      <c r="G112" s="26">
        <v>1058</v>
      </c>
      <c r="H112" s="27" t="s">
        <v>66</v>
      </c>
      <c r="I112" s="21">
        <v>1058</v>
      </c>
      <c r="J112" s="22">
        <v>1058</v>
      </c>
      <c r="K112" s="23">
        <v>0</v>
      </c>
    </row>
    <row r="113" spans="1:11" x14ac:dyDescent="0.25">
      <c r="A113" s="8" t="s">
        <v>166</v>
      </c>
      <c r="B113" s="7">
        <v>43617</v>
      </c>
      <c r="C113" s="7" t="s">
        <v>180</v>
      </c>
      <c r="D113" s="24" t="s">
        <v>80</v>
      </c>
      <c r="E113" s="25" t="s">
        <v>56</v>
      </c>
      <c r="F113" s="26" t="s">
        <v>66</v>
      </c>
      <c r="G113" s="26">
        <v>2</v>
      </c>
      <c r="H113" s="27" t="s">
        <v>66</v>
      </c>
      <c r="I113" s="21">
        <v>2</v>
      </c>
      <c r="J113" s="22">
        <v>2</v>
      </c>
      <c r="K113" s="23">
        <v>0</v>
      </c>
    </row>
    <row r="114" spans="1:11" x14ac:dyDescent="0.25">
      <c r="A114" s="8" t="s">
        <v>166</v>
      </c>
      <c r="B114" s="7">
        <v>43617</v>
      </c>
      <c r="C114" s="7" t="s">
        <v>180</v>
      </c>
      <c r="D114" s="24" t="s">
        <v>80</v>
      </c>
      <c r="E114" s="25" t="s">
        <v>57</v>
      </c>
      <c r="F114" s="26" t="s">
        <v>66</v>
      </c>
      <c r="G114" s="26">
        <v>470426</v>
      </c>
      <c r="H114" s="27" t="s">
        <v>66</v>
      </c>
      <c r="I114" s="21">
        <v>470426</v>
      </c>
      <c r="J114" s="22">
        <v>470426</v>
      </c>
      <c r="K114" s="23">
        <v>0</v>
      </c>
    </row>
    <row r="115" spans="1:11" x14ac:dyDescent="0.25">
      <c r="A115" s="8" t="s">
        <v>166</v>
      </c>
      <c r="B115" s="7">
        <v>43617</v>
      </c>
      <c r="C115" s="7" t="s">
        <v>180</v>
      </c>
      <c r="D115" s="24" t="s">
        <v>80</v>
      </c>
      <c r="E115" s="25" t="s">
        <v>58</v>
      </c>
      <c r="F115" s="26" t="s">
        <v>66</v>
      </c>
      <c r="G115" s="26">
        <v>6612</v>
      </c>
      <c r="H115" s="27" t="s">
        <v>66</v>
      </c>
      <c r="I115" s="21">
        <v>6612</v>
      </c>
      <c r="J115" s="22">
        <v>6612</v>
      </c>
      <c r="K115" s="23">
        <v>0</v>
      </c>
    </row>
    <row r="116" spans="1:11" x14ac:dyDescent="0.25">
      <c r="A116" s="8" t="s">
        <v>157</v>
      </c>
      <c r="B116" s="7">
        <v>43617</v>
      </c>
      <c r="C116" s="7" t="s">
        <v>181</v>
      </c>
      <c r="D116" s="24" t="s">
        <v>81</v>
      </c>
      <c r="E116" s="25" t="s">
        <v>52</v>
      </c>
      <c r="F116" s="26">
        <v>12613414</v>
      </c>
      <c r="G116" s="26">
        <v>19900848</v>
      </c>
      <c r="H116" s="27">
        <v>11552345</v>
      </c>
      <c r="I116" s="21">
        <v>44066607</v>
      </c>
      <c r="J116" s="22">
        <v>44066607</v>
      </c>
      <c r="K116" s="23">
        <v>86898</v>
      </c>
    </row>
    <row r="117" spans="1:11" x14ac:dyDescent="0.25">
      <c r="A117" s="8" t="s">
        <v>157</v>
      </c>
      <c r="B117" s="7">
        <v>43617</v>
      </c>
      <c r="C117" s="7" t="s">
        <v>181</v>
      </c>
      <c r="D117" s="24" t="s">
        <v>81</v>
      </c>
      <c r="E117" s="25" t="s">
        <v>53</v>
      </c>
      <c r="F117" s="26">
        <v>12806298</v>
      </c>
      <c r="G117" s="26">
        <v>20289771</v>
      </c>
      <c r="H117" s="27">
        <v>11645789</v>
      </c>
      <c r="I117" s="21">
        <v>44741858</v>
      </c>
      <c r="J117" s="22">
        <v>44741858</v>
      </c>
      <c r="K117" s="23">
        <v>88230</v>
      </c>
    </row>
    <row r="118" spans="1:11" x14ac:dyDescent="0.25">
      <c r="A118" s="8" t="s">
        <v>157</v>
      </c>
      <c r="B118" s="7">
        <v>43617</v>
      </c>
      <c r="C118" s="7" t="s">
        <v>181</v>
      </c>
      <c r="D118" s="24" t="s">
        <v>81</v>
      </c>
      <c r="E118" s="25" t="s">
        <v>54</v>
      </c>
      <c r="F118" s="26">
        <v>7830911</v>
      </c>
      <c r="G118" s="26">
        <v>12299577</v>
      </c>
      <c r="H118" s="27">
        <v>7173748</v>
      </c>
      <c r="I118" s="21">
        <v>27304236</v>
      </c>
      <c r="J118" s="22">
        <v>27304236</v>
      </c>
      <c r="K118" s="23">
        <v>53843</v>
      </c>
    </row>
    <row r="119" spans="1:11" x14ac:dyDescent="0.25">
      <c r="A119" s="8" t="s">
        <v>157</v>
      </c>
      <c r="B119" s="7">
        <v>43617</v>
      </c>
      <c r="C119" s="7" t="s">
        <v>181</v>
      </c>
      <c r="D119" s="24" t="s">
        <v>81</v>
      </c>
      <c r="E119" s="25" t="s">
        <v>55</v>
      </c>
      <c r="F119" s="26">
        <v>13829</v>
      </c>
      <c r="G119" s="26">
        <v>29638</v>
      </c>
      <c r="H119" s="27">
        <v>11889</v>
      </c>
      <c r="I119" s="21">
        <v>55356</v>
      </c>
      <c r="J119" s="22">
        <v>55356</v>
      </c>
      <c r="K119" s="23">
        <v>109</v>
      </c>
    </row>
    <row r="120" spans="1:11" x14ac:dyDescent="0.25">
      <c r="A120" s="8" t="s">
        <v>157</v>
      </c>
      <c r="B120" s="7">
        <v>43617</v>
      </c>
      <c r="C120" s="7" t="s">
        <v>181</v>
      </c>
      <c r="D120" s="24" t="s">
        <v>81</v>
      </c>
      <c r="E120" s="25" t="s">
        <v>56</v>
      </c>
      <c r="F120" s="26">
        <v>20</v>
      </c>
      <c r="G120" s="26">
        <v>49</v>
      </c>
      <c r="H120" s="27">
        <v>17</v>
      </c>
      <c r="I120" s="21">
        <v>86</v>
      </c>
      <c r="J120" s="22">
        <v>86</v>
      </c>
      <c r="K120" s="23">
        <v>0</v>
      </c>
    </row>
    <row r="121" spans="1:11" x14ac:dyDescent="0.25">
      <c r="A121" s="8" t="s">
        <v>157</v>
      </c>
      <c r="B121" s="7">
        <v>43617</v>
      </c>
      <c r="C121" s="7" t="s">
        <v>181</v>
      </c>
      <c r="D121" s="24" t="s">
        <v>81</v>
      </c>
      <c r="E121" s="25" t="s">
        <v>57</v>
      </c>
      <c r="F121" s="26">
        <v>8185134</v>
      </c>
      <c r="G121" s="26">
        <v>13175255</v>
      </c>
      <c r="H121" s="27">
        <v>7296243</v>
      </c>
      <c r="I121" s="21">
        <v>28656632</v>
      </c>
      <c r="J121" s="22">
        <v>28656632</v>
      </c>
      <c r="K121" s="23">
        <v>56510</v>
      </c>
    </row>
    <row r="122" spans="1:11" x14ac:dyDescent="0.25">
      <c r="A122" s="8" t="s">
        <v>157</v>
      </c>
      <c r="B122" s="7">
        <v>43617</v>
      </c>
      <c r="C122" s="7" t="s">
        <v>181</v>
      </c>
      <c r="D122" s="24" t="s">
        <v>81</v>
      </c>
      <c r="E122" s="25" t="s">
        <v>58</v>
      </c>
      <c r="F122" s="26">
        <v>116843</v>
      </c>
      <c r="G122" s="26">
        <v>185185</v>
      </c>
      <c r="H122" s="27">
        <v>104393</v>
      </c>
      <c r="I122" s="21">
        <v>406421</v>
      </c>
      <c r="J122" s="22">
        <v>406421</v>
      </c>
      <c r="K122" s="23">
        <v>801</v>
      </c>
    </row>
    <row r="123" spans="1:11" x14ac:dyDescent="0.25">
      <c r="A123" s="8" t="s">
        <v>157</v>
      </c>
      <c r="B123" s="7">
        <v>43617</v>
      </c>
      <c r="C123" s="7" t="s">
        <v>182</v>
      </c>
      <c r="D123" s="24" t="s">
        <v>82</v>
      </c>
      <c r="E123" s="25" t="s">
        <v>52</v>
      </c>
      <c r="F123" s="26">
        <v>2370370</v>
      </c>
      <c r="G123" s="26">
        <v>3739857</v>
      </c>
      <c r="H123" s="27">
        <v>2170969</v>
      </c>
      <c r="I123" s="21">
        <v>8281196</v>
      </c>
      <c r="J123" s="22">
        <v>8281196</v>
      </c>
      <c r="K123" s="23">
        <v>16330</v>
      </c>
    </row>
    <row r="124" spans="1:11" x14ac:dyDescent="0.25">
      <c r="A124" s="8" t="s">
        <v>157</v>
      </c>
      <c r="B124" s="7">
        <v>43617</v>
      </c>
      <c r="C124" s="7" t="s">
        <v>182</v>
      </c>
      <c r="D124" s="24" t="s">
        <v>82</v>
      </c>
      <c r="E124" s="25" t="s">
        <v>53</v>
      </c>
      <c r="F124" s="26">
        <v>2406617</v>
      </c>
      <c r="G124" s="26">
        <v>3812945</v>
      </c>
      <c r="H124" s="27">
        <v>2188529</v>
      </c>
      <c r="I124" s="21">
        <v>8408091</v>
      </c>
      <c r="J124" s="22">
        <v>8408091</v>
      </c>
      <c r="K124" s="23">
        <v>16581</v>
      </c>
    </row>
    <row r="125" spans="1:11" x14ac:dyDescent="0.25">
      <c r="A125" s="8" t="s">
        <v>157</v>
      </c>
      <c r="B125" s="7">
        <v>43617</v>
      </c>
      <c r="C125" s="7" t="s">
        <v>182</v>
      </c>
      <c r="D125" s="24" t="s">
        <v>82</v>
      </c>
      <c r="E125" s="25" t="s">
        <v>54</v>
      </c>
      <c r="F125" s="26">
        <v>1471620</v>
      </c>
      <c r="G125" s="26">
        <v>2311392</v>
      </c>
      <c r="H125" s="27">
        <v>1348123</v>
      </c>
      <c r="I125" s="21">
        <v>5131135</v>
      </c>
      <c r="J125" s="22">
        <v>5131135</v>
      </c>
      <c r="K125" s="23">
        <v>10118</v>
      </c>
    </row>
    <row r="126" spans="1:11" x14ac:dyDescent="0.25">
      <c r="A126" s="8" t="s">
        <v>157</v>
      </c>
      <c r="B126" s="7">
        <v>43617</v>
      </c>
      <c r="C126" s="7" t="s">
        <v>182</v>
      </c>
      <c r="D126" s="24" t="s">
        <v>82</v>
      </c>
      <c r="E126" s="25" t="s">
        <v>55</v>
      </c>
      <c r="F126" s="26">
        <v>2599</v>
      </c>
      <c r="G126" s="26">
        <v>5570</v>
      </c>
      <c r="H126" s="27">
        <v>2234</v>
      </c>
      <c r="I126" s="21">
        <v>10403</v>
      </c>
      <c r="J126" s="22">
        <v>10403</v>
      </c>
      <c r="K126" s="23">
        <v>21</v>
      </c>
    </row>
    <row r="127" spans="1:11" x14ac:dyDescent="0.25">
      <c r="A127" s="8" t="s">
        <v>157</v>
      </c>
      <c r="B127" s="7">
        <v>43617</v>
      </c>
      <c r="C127" s="7" t="s">
        <v>182</v>
      </c>
      <c r="D127" s="24" t="s">
        <v>82</v>
      </c>
      <c r="E127" s="25" t="s">
        <v>56</v>
      </c>
      <c r="F127" s="26">
        <v>4</v>
      </c>
      <c r="G127" s="26">
        <v>9</v>
      </c>
      <c r="H127" s="27">
        <v>3</v>
      </c>
      <c r="I127" s="21">
        <v>16</v>
      </c>
      <c r="J127" s="22">
        <v>16</v>
      </c>
      <c r="K127" s="23">
        <v>0</v>
      </c>
    </row>
    <row r="128" spans="1:11" x14ac:dyDescent="0.25">
      <c r="A128" s="8" t="s">
        <v>157</v>
      </c>
      <c r="B128" s="7">
        <v>43617</v>
      </c>
      <c r="C128" s="7" t="s">
        <v>182</v>
      </c>
      <c r="D128" s="24" t="s">
        <v>82</v>
      </c>
      <c r="E128" s="25" t="s">
        <v>57</v>
      </c>
      <c r="F128" s="26">
        <v>1538187</v>
      </c>
      <c r="G128" s="26">
        <v>2475953</v>
      </c>
      <c r="H128" s="27">
        <v>1371143</v>
      </c>
      <c r="I128" s="21">
        <v>5385283</v>
      </c>
      <c r="J128" s="22">
        <v>5385283</v>
      </c>
      <c r="K128" s="23">
        <v>10620</v>
      </c>
    </row>
    <row r="129" spans="1:11" x14ac:dyDescent="0.25">
      <c r="A129" s="8" t="s">
        <v>157</v>
      </c>
      <c r="B129" s="7">
        <v>43617</v>
      </c>
      <c r="C129" s="7" t="s">
        <v>182</v>
      </c>
      <c r="D129" s="24" t="s">
        <v>82</v>
      </c>
      <c r="E129" s="25" t="s">
        <v>58</v>
      </c>
      <c r="F129" s="26">
        <v>21958</v>
      </c>
      <c r="G129" s="26">
        <v>34801</v>
      </c>
      <c r="H129" s="27">
        <v>19618</v>
      </c>
      <c r="I129" s="21">
        <v>76377</v>
      </c>
      <c r="J129" s="22">
        <v>76377</v>
      </c>
      <c r="K129" s="23">
        <v>151</v>
      </c>
    </row>
    <row r="130" spans="1:11" x14ac:dyDescent="0.25">
      <c r="A130" s="8" t="s">
        <v>157</v>
      </c>
      <c r="B130" s="7">
        <v>43617</v>
      </c>
      <c r="C130" s="7" t="s">
        <v>183</v>
      </c>
      <c r="D130" s="24" t="s">
        <v>83</v>
      </c>
      <c r="E130" s="25" t="s">
        <v>52</v>
      </c>
      <c r="F130" s="26">
        <v>11360601</v>
      </c>
      <c r="G130" s="26">
        <v>17924218</v>
      </c>
      <c r="H130" s="27">
        <v>10404922</v>
      </c>
      <c r="I130" s="21">
        <v>39689741</v>
      </c>
      <c r="J130" s="22">
        <v>39689741</v>
      </c>
      <c r="K130" s="23">
        <v>78267</v>
      </c>
    </row>
    <row r="131" spans="1:11" x14ac:dyDescent="0.25">
      <c r="A131" s="8" t="s">
        <v>157</v>
      </c>
      <c r="B131" s="7">
        <v>43617</v>
      </c>
      <c r="C131" s="7" t="s">
        <v>183</v>
      </c>
      <c r="D131" s="24" t="s">
        <v>83</v>
      </c>
      <c r="E131" s="25" t="s">
        <v>53</v>
      </c>
      <c r="F131" s="26">
        <v>11534327</v>
      </c>
      <c r="G131" s="26">
        <v>18274512</v>
      </c>
      <c r="H131" s="27">
        <v>10489084</v>
      </c>
      <c r="I131" s="21">
        <v>40297923</v>
      </c>
      <c r="J131" s="22">
        <v>40297923</v>
      </c>
      <c r="K131" s="23">
        <v>79467</v>
      </c>
    </row>
    <row r="132" spans="1:11" x14ac:dyDescent="0.25">
      <c r="A132" s="8" t="s">
        <v>157</v>
      </c>
      <c r="B132" s="7">
        <v>43617</v>
      </c>
      <c r="C132" s="7" t="s">
        <v>183</v>
      </c>
      <c r="D132" s="24" t="s">
        <v>83</v>
      </c>
      <c r="E132" s="25" t="s">
        <v>54</v>
      </c>
      <c r="F132" s="26">
        <v>7053114</v>
      </c>
      <c r="G132" s="26">
        <v>11077936</v>
      </c>
      <c r="H132" s="27">
        <v>6461224</v>
      </c>
      <c r="I132" s="21">
        <v>24592274</v>
      </c>
      <c r="J132" s="22">
        <v>24592274</v>
      </c>
      <c r="K132" s="23">
        <v>48495</v>
      </c>
    </row>
    <row r="133" spans="1:11" x14ac:dyDescent="0.25">
      <c r="A133" s="8" t="s">
        <v>157</v>
      </c>
      <c r="B133" s="7">
        <v>43617</v>
      </c>
      <c r="C133" s="7" t="s">
        <v>183</v>
      </c>
      <c r="D133" s="24" t="s">
        <v>83</v>
      </c>
      <c r="E133" s="25" t="s">
        <v>55</v>
      </c>
      <c r="F133" s="26">
        <v>12455</v>
      </c>
      <c r="G133" s="26">
        <v>26695</v>
      </c>
      <c r="H133" s="27">
        <v>10708</v>
      </c>
      <c r="I133" s="21">
        <v>49858</v>
      </c>
      <c r="J133" s="22">
        <v>49858</v>
      </c>
      <c r="K133" s="23">
        <v>98</v>
      </c>
    </row>
    <row r="134" spans="1:11" x14ac:dyDescent="0.25">
      <c r="A134" s="8" t="s">
        <v>157</v>
      </c>
      <c r="B134" s="7">
        <v>43617</v>
      </c>
      <c r="C134" s="7" t="s">
        <v>183</v>
      </c>
      <c r="D134" s="24" t="s">
        <v>83</v>
      </c>
      <c r="E134" s="25" t="s">
        <v>56</v>
      </c>
      <c r="F134" s="26">
        <v>18</v>
      </c>
      <c r="G134" s="26">
        <v>44</v>
      </c>
      <c r="H134" s="27">
        <v>16</v>
      </c>
      <c r="I134" s="21">
        <v>78</v>
      </c>
      <c r="J134" s="22">
        <v>78</v>
      </c>
      <c r="K134" s="23">
        <v>0</v>
      </c>
    </row>
    <row r="135" spans="1:11" x14ac:dyDescent="0.25">
      <c r="A135" s="8" t="s">
        <v>157</v>
      </c>
      <c r="B135" s="7">
        <v>43617</v>
      </c>
      <c r="C135" s="7" t="s">
        <v>183</v>
      </c>
      <c r="D135" s="24" t="s">
        <v>83</v>
      </c>
      <c r="E135" s="25" t="s">
        <v>57</v>
      </c>
      <c r="F135" s="26">
        <v>7372155</v>
      </c>
      <c r="G135" s="26">
        <v>11866638</v>
      </c>
      <c r="H135" s="27">
        <v>6571551</v>
      </c>
      <c r="I135" s="21">
        <v>25810344</v>
      </c>
      <c r="J135" s="22">
        <v>25810344</v>
      </c>
      <c r="K135" s="23">
        <v>50897</v>
      </c>
    </row>
    <row r="136" spans="1:11" x14ac:dyDescent="0.25">
      <c r="A136" s="8" t="s">
        <v>157</v>
      </c>
      <c r="B136" s="7">
        <v>43617</v>
      </c>
      <c r="C136" s="7" t="s">
        <v>183</v>
      </c>
      <c r="D136" s="24" t="s">
        <v>83</v>
      </c>
      <c r="E136" s="25" t="s">
        <v>58</v>
      </c>
      <c r="F136" s="26">
        <v>105238</v>
      </c>
      <c r="G136" s="26">
        <v>166791</v>
      </c>
      <c r="H136" s="27">
        <v>94024</v>
      </c>
      <c r="I136" s="21">
        <v>366053</v>
      </c>
      <c r="J136" s="22">
        <v>366053</v>
      </c>
      <c r="K136" s="23">
        <v>722</v>
      </c>
    </row>
    <row r="137" spans="1:11" x14ac:dyDescent="0.25">
      <c r="A137" s="8" t="s">
        <v>157</v>
      </c>
      <c r="B137" s="7">
        <v>43617</v>
      </c>
      <c r="C137" s="7" t="s">
        <v>184</v>
      </c>
      <c r="D137" s="24" t="s">
        <v>84</v>
      </c>
      <c r="E137" s="25" t="s">
        <v>52</v>
      </c>
      <c r="F137" s="26">
        <v>16145156</v>
      </c>
      <c r="G137" s="26">
        <v>25473062</v>
      </c>
      <c r="H137" s="27">
        <v>14786989</v>
      </c>
      <c r="I137" s="21">
        <v>56405207</v>
      </c>
      <c r="J137" s="22">
        <v>56405207</v>
      </c>
      <c r="K137" s="23">
        <v>111230</v>
      </c>
    </row>
    <row r="138" spans="1:11" x14ac:dyDescent="0.25">
      <c r="A138" s="8" t="s">
        <v>157</v>
      </c>
      <c r="B138" s="7">
        <v>43617</v>
      </c>
      <c r="C138" s="7" t="s">
        <v>184</v>
      </c>
      <c r="D138" s="24" t="s">
        <v>84</v>
      </c>
      <c r="E138" s="25" t="s">
        <v>53</v>
      </c>
      <c r="F138" s="26">
        <v>16392047</v>
      </c>
      <c r="G138" s="26">
        <v>25970884</v>
      </c>
      <c r="H138" s="27">
        <v>14906597</v>
      </c>
      <c r="I138" s="21">
        <v>57269528</v>
      </c>
      <c r="J138" s="22">
        <v>57269528</v>
      </c>
      <c r="K138" s="23">
        <v>112934</v>
      </c>
    </row>
    <row r="139" spans="1:11" x14ac:dyDescent="0.25">
      <c r="A139" s="8" t="s">
        <v>157</v>
      </c>
      <c r="B139" s="7">
        <v>43617</v>
      </c>
      <c r="C139" s="7" t="s">
        <v>184</v>
      </c>
      <c r="D139" s="24" t="s">
        <v>84</v>
      </c>
      <c r="E139" s="25" t="s">
        <v>54</v>
      </c>
      <c r="F139" s="26">
        <v>10023557</v>
      </c>
      <c r="G139" s="26">
        <v>15743445</v>
      </c>
      <c r="H139" s="27">
        <v>9182390</v>
      </c>
      <c r="I139" s="21">
        <v>34949392</v>
      </c>
      <c r="J139" s="22">
        <v>34949392</v>
      </c>
      <c r="K139" s="23">
        <v>68919</v>
      </c>
    </row>
    <row r="140" spans="1:11" x14ac:dyDescent="0.25">
      <c r="A140" s="8" t="s">
        <v>157</v>
      </c>
      <c r="B140" s="7">
        <v>43617</v>
      </c>
      <c r="C140" s="7" t="s">
        <v>184</v>
      </c>
      <c r="D140" s="24" t="s">
        <v>84</v>
      </c>
      <c r="E140" s="25" t="s">
        <v>55</v>
      </c>
      <c r="F140" s="26">
        <v>17701</v>
      </c>
      <c r="G140" s="26">
        <v>37937</v>
      </c>
      <c r="H140" s="27">
        <v>15218</v>
      </c>
      <c r="I140" s="21">
        <v>70856</v>
      </c>
      <c r="J140" s="22">
        <v>70856</v>
      </c>
      <c r="K140" s="23">
        <v>140</v>
      </c>
    </row>
    <row r="141" spans="1:11" x14ac:dyDescent="0.25">
      <c r="A141" s="8" t="s">
        <v>157</v>
      </c>
      <c r="B141" s="7">
        <v>43617</v>
      </c>
      <c r="C141" s="7" t="s">
        <v>184</v>
      </c>
      <c r="D141" s="24" t="s">
        <v>84</v>
      </c>
      <c r="E141" s="25" t="s">
        <v>56</v>
      </c>
      <c r="F141" s="26">
        <v>25</v>
      </c>
      <c r="G141" s="26">
        <v>63</v>
      </c>
      <c r="H141" s="27">
        <v>22</v>
      </c>
      <c r="I141" s="21">
        <v>110</v>
      </c>
      <c r="J141" s="22">
        <v>110</v>
      </c>
      <c r="K141" s="23">
        <v>0</v>
      </c>
    </row>
    <row r="142" spans="1:11" x14ac:dyDescent="0.25">
      <c r="A142" s="8" t="s">
        <v>157</v>
      </c>
      <c r="B142" s="7">
        <v>43617</v>
      </c>
      <c r="C142" s="7" t="s">
        <v>184</v>
      </c>
      <c r="D142" s="24" t="s">
        <v>84</v>
      </c>
      <c r="E142" s="25" t="s">
        <v>57</v>
      </c>
      <c r="F142" s="26">
        <v>10476963</v>
      </c>
      <c r="G142" s="26">
        <v>16864312</v>
      </c>
      <c r="H142" s="27">
        <v>9339182</v>
      </c>
      <c r="I142" s="21">
        <v>36680457</v>
      </c>
      <c r="J142" s="22">
        <v>36680457</v>
      </c>
      <c r="K142" s="23">
        <v>72333</v>
      </c>
    </row>
    <row r="143" spans="1:11" x14ac:dyDescent="0.25">
      <c r="A143" s="8" t="s">
        <v>157</v>
      </c>
      <c r="B143" s="7">
        <v>43617</v>
      </c>
      <c r="C143" s="7" t="s">
        <v>184</v>
      </c>
      <c r="D143" s="24" t="s">
        <v>84</v>
      </c>
      <c r="E143" s="25" t="s">
        <v>58</v>
      </c>
      <c r="F143" s="26">
        <v>149559</v>
      </c>
      <c r="G143" s="26">
        <v>237036</v>
      </c>
      <c r="H143" s="27">
        <v>133622</v>
      </c>
      <c r="I143" s="21">
        <v>520217</v>
      </c>
      <c r="J143" s="22">
        <v>520217</v>
      </c>
      <c r="K143" s="23">
        <v>1026</v>
      </c>
    </row>
    <row r="144" spans="1:11" x14ac:dyDescent="0.25">
      <c r="A144" s="8" t="s">
        <v>157</v>
      </c>
      <c r="B144" s="7">
        <v>43617</v>
      </c>
      <c r="C144" s="7" t="s">
        <v>185</v>
      </c>
      <c r="D144" s="24" t="s">
        <v>85</v>
      </c>
      <c r="E144" s="25" t="s">
        <v>52</v>
      </c>
      <c r="F144" s="26">
        <v>7603887</v>
      </c>
      <c r="G144" s="26">
        <v>11997052</v>
      </c>
      <c r="H144" s="27">
        <v>6964231</v>
      </c>
      <c r="I144" s="21">
        <v>26565170</v>
      </c>
      <c r="J144" s="22">
        <v>26565170</v>
      </c>
      <c r="K144" s="23">
        <v>52386</v>
      </c>
    </row>
    <row r="145" spans="1:11" x14ac:dyDescent="0.25">
      <c r="A145" s="8" t="s">
        <v>157</v>
      </c>
      <c r="B145" s="7">
        <v>43617</v>
      </c>
      <c r="C145" s="7" t="s">
        <v>185</v>
      </c>
      <c r="D145" s="24" t="s">
        <v>85</v>
      </c>
      <c r="E145" s="25" t="s">
        <v>53</v>
      </c>
      <c r="F145" s="26">
        <v>7720165</v>
      </c>
      <c r="G145" s="26">
        <v>12231512</v>
      </c>
      <c r="H145" s="27">
        <v>7020562</v>
      </c>
      <c r="I145" s="21">
        <v>26972239</v>
      </c>
      <c r="J145" s="22">
        <v>26972239</v>
      </c>
      <c r="K145" s="23">
        <v>53189</v>
      </c>
    </row>
    <row r="146" spans="1:11" x14ac:dyDescent="0.25">
      <c r="A146" s="8" t="s">
        <v>157</v>
      </c>
      <c r="B146" s="7">
        <v>43617</v>
      </c>
      <c r="C146" s="7" t="s">
        <v>185</v>
      </c>
      <c r="D146" s="24" t="s">
        <v>85</v>
      </c>
      <c r="E146" s="25" t="s">
        <v>54</v>
      </c>
      <c r="F146" s="26">
        <v>4720796</v>
      </c>
      <c r="G146" s="26">
        <v>7414693</v>
      </c>
      <c r="H146" s="27">
        <v>4324632</v>
      </c>
      <c r="I146" s="21">
        <v>16460121</v>
      </c>
      <c r="J146" s="22">
        <v>16460121</v>
      </c>
      <c r="K146" s="23">
        <v>32459</v>
      </c>
    </row>
    <row r="147" spans="1:11" x14ac:dyDescent="0.25">
      <c r="A147" s="8" t="s">
        <v>157</v>
      </c>
      <c r="B147" s="7">
        <v>43617</v>
      </c>
      <c r="C147" s="7" t="s">
        <v>185</v>
      </c>
      <c r="D147" s="24" t="s">
        <v>85</v>
      </c>
      <c r="E147" s="25" t="s">
        <v>55</v>
      </c>
      <c r="F147" s="26">
        <v>8336</v>
      </c>
      <c r="G147" s="26">
        <v>17867</v>
      </c>
      <c r="H147" s="27">
        <v>7167</v>
      </c>
      <c r="I147" s="21">
        <v>33370</v>
      </c>
      <c r="J147" s="22">
        <v>33370</v>
      </c>
      <c r="K147" s="23">
        <v>66</v>
      </c>
    </row>
    <row r="148" spans="1:11" x14ac:dyDescent="0.25">
      <c r="A148" s="8" t="s">
        <v>157</v>
      </c>
      <c r="B148" s="7">
        <v>43617</v>
      </c>
      <c r="C148" s="7" t="s">
        <v>185</v>
      </c>
      <c r="D148" s="24" t="s">
        <v>85</v>
      </c>
      <c r="E148" s="25" t="s">
        <v>56</v>
      </c>
      <c r="F148" s="26">
        <v>12</v>
      </c>
      <c r="G148" s="26">
        <v>29</v>
      </c>
      <c r="H148" s="27">
        <v>10</v>
      </c>
      <c r="I148" s="21">
        <v>51</v>
      </c>
      <c r="J148" s="22">
        <v>51</v>
      </c>
      <c r="K148" s="23">
        <v>0</v>
      </c>
    </row>
    <row r="149" spans="1:11" x14ac:dyDescent="0.25">
      <c r="A149" s="8" t="s">
        <v>157</v>
      </c>
      <c r="B149" s="7">
        <v>43617</v>
      </c>
      <c r="C149" s="7" t="s">
        <v>185</v>
      </c>
      <c r="D149" s="24" t="s">
        <v>85</v>
      </c>
      <c r="E149" s="25" t="s">
        <v>57</v>
      </c>
      <c r="F149" s="26">
        <v>4934337</v>
      </c>
      <c r="G149" s="26">
        <v>7942588</v>
      </c>
      <c r="H149" s="27">
        <v>4398476</v>
      </c>
      <c r="I149" s="21">
        <v>17275401</v>
      </c>
      <c r="J149" s="22">
        <v>17275401</v>
      </c>
      <c r="K149" s="23">
        <v>34067</v>
      </c>
    </row>
    <row r="150" spans="1:11" x14ac:dyDescent="0.25">
      <c r="A150" s="8" t="s">
        <v>157</v>
      </c>
      <c r="B150" s="7">
        <v>43617</v>
      </c>
      <c r="C150" s="7" t="s">
        <v>185</v>
      </c>
      <c r="D150" s="24" t="s">
        <v>85</v>
      </c>
      <c r="E150" s="25" t="s">
        <v>58</v>
      </c>
      <c r="F150" s="26">
        <v>70438</v>
      </c>
      <c r="G150" s="26">
        <v>111637</v>
      </c>
      <c r="H150" s="27">
        <v>62932</v>
      </c>
      <c r="I150" s="21">
        <v>245007</v>
      </c>
      <c r="J150" s="22">
        <v>245007</v>
      </c>
      <c r="K150" s="23">
        <v>483</v>
      </c>
    </row>
    <row r="151" spans="1:11" x14ac:dyDescent="0.25">
      <c r="A151" s="8" t="s">
        <v>157</v>
      </c>
      <c r="B151" s="7">
        <v>43617</v>
      </c>
      <c r="C151" s="7" t="s">
        <v>186</v>
      </c>
      <c r="D151" s="24" t="s">
        <v>86</v>
      </c>
      <c r="E151" s="25" t="s">
        <v>52</v>
      </c>
      <c r="F151" s="26">
        <v>3765726</v>
      </c>
      <c r="G151" s="26">
        <v>5941385</v>
      </c>
      <c r="H151" s="27">
        <v>3448945</v>
      </c>
      <c r="I151" s="21">
        <v>13156056</v>
      </c>
      <c r="J151" s="22">
        <v>13156056</v>
      </c>
      <c r="K151" s="23">
        <v>25943</v>
      </c>
    </row>
    <row r="152" spans="1:11" x14ac:dyDescent="0.25">
      <c r="A152" s="8" t="s">
        <v>157</v>
      </c>
      <c r="B152" s="7">
        <v>43617</v>
      </c>
      <c r="C152" s="7" t="s">
        <v>186</v>
      </c>
      <c r="D152" s="24" t="s">
        <v>86</v>
      </c>
      <c r="E152" s="25" t="s">
        <v>53</v>
      </c>
      <c r="F152" s="26">
        <v>3823312</v>
      </c>
      <c r="G152" s="26">
        <v>6057498</v>
      </c>
      <c r="H152" s="27">
        <v>3476843</v>
      </c>
      <c r="I152" s="21">
        <v>13357653</v>
      </c>
      <c r="J152" s="22">
        <v>13357653</v>
      </c>
      <c r="K152" s="23">
        <v>26341</v>
      </c>
    </row>
    <row r="153" spans="1:11" x14ac:dyDescent="0.25">
      <c r="A153" s="8" t="s">
        <v>157</v>
      </c>
      <c r="B153" s="7">
        <v>43617</v>
      </c>
      <c r="C153" s="7" t="s">
        <v>186</v>
      </c>
      <c r="D153" s="24" t="s">
        <v>86</v>
      </c>
      <c r="E153" s="25" t="s">
        <v>54</v>
      </c>
      <c r="F153" s="26">
        <v>2337913</v>
      </c>
      <c r="G153" s="26">
        <v>3672031</v>
      </c>
      <c r="H153" s="27">
        <v>2141718</v>
      </c>
      <c r="I153" s="21">
        <v>8151662</v>
      </c>
      <c r="J153" s="22">
        <v>8151662</v>
      </c>
      <c r="K153" s="23">
        <v>16075</v>
      </c>
    </row>
    <row r="154" spans="1:11" x14ac:dyDescent="0.25">
      <c r="A154" s="8" t="s">
        <v>157</v>
      </c>
      <c r="B154" s="7">
        <v>43617</v>
      </c>
      <c r="C154" s="7" t="s">
        <v>186</v>
      </c>
      <c r="D154" s="24" t="s">
        <v>86</v>
      </c>
      <c r="E154" s="25" t="s">
        <v>55</v>
      </c>
      <c r="F154" s="26">
        <v>4129</v>
      </c>
      <c r="G154" s="26">
        <v>8849</v>
      </c>
      <c r="H154" s="27">
        <v>3550</v>
      </c>
      <c r="I154" s="21">
        <v>16528</v>
      </c>
      <c r="J154" s="22">
        <v>16528</v>
      </c>
      <c r="K154" s="23">
        <v>33</v>
      </c>
    </row>
    <row r="155" spans="1:11" x14ac:dyDescent="0.25">
      <c r="A155" s="8" t="s">
        <v>157</v>
      </c>
      <c r="B155" s="7">
        <v>43617</v>
      </c>
      <c r="C155" s="7" t="s">
        <v>186</v>
      </c>
      <c r="D155" s="24" t="s">
        <v>86</v>
      </c>
      <c r="E155" s="25" t="s">
        <v>56</v>
      </c>
      <c r="F155" s="26">
        <v>6</v>
      </c>
      <c r="G155" s="26">
        <v>15</v>
      </c>
      <c r="H155" s="27">
        <v>5</v>
      </c>
      <c r="I155" s="21">
        <v>26</v>
      </c>
      <c r="J155" s="22">
        <v>26</v>
      </c>
      <c r="K155" s="23">
        <v>0</v>
      </c>
    </row>
    <row r="156" spans="1:11" x14ac:dyDescent="0.25">
      <c r="A156" s="8" t="s">
        <v>157</v>
      </c>
      <c r="B156" s="7">
        <v>43617</v>
      </c>
      <c r="C156" s="7" t="s">
        <v>186</v>
      </c>
      <c r="D156" s="24" t="s">
        <v>86</v>
      </c>
      <c r="E156" s="25" t="s">
        <v>57</v>
      </c>
      <c r="F156" s="26">
        <v>2443666</v>
      </c>
      <c r="G156" s="26">
        <v>3933464</v>
      </c>
      <c r="H156" s="27">
        <v>2178288</v>
      </c>
      <c r="I156" s="21">
        <v>8555418</v>
      </c>
      <c r="J156" s="22">
        <v>8555418</v>
      </c>
      <c r="K156" s="23">
        <v>16871</v>
      </c>
    </row>
    <row r="157" spans="1:11" x14ac:dyDescent="0.25">
      <c r="A157" s="8" t="s">
        <v>157</v>
      </c>
      <c r="B157" s="7">
        <v>43617</v>
      </c>
      <c r="C157" s="7" t="s">
        <v>186</v>
      </c>
      <c r="D157" s="24" t="s">
        <v>86</v>
      </c>
      <c r="E157" s="25" t="s">
        <v>58</v>
      </c>
      <c r="F157" s="26">
        <v>34883</v>
      </c>
      <c r="G157" s="26">
        <v>55287</v>
      </c>
      <c r="H157" s="27">
        <v>31166</v>
      </c>
      <c r="I157" s="21">
        <v>121336</v>
      </c>
      <c r="J157" s="22">
        <v>121336</v>
      </c>
      <c r="K157" s="23">
        <v>239</v>
      </c>
    </row>
    <row r="158" spans="1:11" x14ac:dyDescent="0.25">
      <c r="A158" s="8" t="s">
        <v>157</v>
      </c>
      <c r="B158" s="7">
        <v>43617</v>
      </c>
      <c r="C158" s="7" t="s">
        <v>187</v>
      </c>
      <c r="D158" s="24" t="s">
        <v>87</v>
      </c>
      <c r="E158" s="25" t="s">
        <v>52</v>
      </c>
      <c r="F158" s="26">
        <v>771372</v>
      </c>
      <c r="G158" s="26">
        <v>1217034</v>
      </c>
      <c r="H158" s="27">
        <v>706482</v>
      </c>
      <c r="I158" s="21">
        <v>2694888</v>
      </c>
      <c r="J158" s="22">
        <v>2694888</v>
      </c>
      <c r="K158" s="23">
        <v>5314</v>
      </c>
    </row>
    <row r="159" spans="1:11" x14ac:dyDescent="0.25">
      <c r="A159" s="8" t="s">
        <v>157</v>
      </c>
      <c r="B159" s="7">
        <v>43617</v>
      </c>
      <c r="C159" s="7" t="s">
        <v>187</v>
      </c>
      <c r="D159" s="24" t="s">
        <v>87</v>
      </c>
      <c r="E159" s="25" t="s">
        <v>53</v>
      </c>
      <c r="F159" s="26">
        <v>783168</v>
      </c>
      <c r="G159" s="26">
        <v>1240819</v>
      </c>
      <c r="H159" s="27">
        <v>712197</v>
      </c>
      <c r="I159" s="21">
        <v>2736184</v>
      </c>
      <c r="J159" s="22">
        <v>2736184</v>
      </c>
      <c r="K159" s="23">
        <v>5396</v>
      </c>
    </row>
    <row r="160" spans="1:11" x14ac:dyDescent="0.25">
      <c r="A160" s="8" t="s">
        <v>157</v>
      </c>
      <c r="B160" s="7">
        <v>43617</v>
      </c>
      <c r="C160" s="7" t="s">
        <v>187</v>
      </c>
      <c r="D160" s="24" t="s">
        <v>87</v>
      </c>
      <c r="E160" s="25" t="s">
        <v>54</v>
      </c>
      <c r="F160" s="26">
        <v>478898</v>
      </c>
      <c r="G160" s="26">
        <v>752179</v>
      </c>
      <c r="H160" s="27">
        <v>438710</v>
      </c>
      <c r="I160" s="21">
        <v>1669787</v>
      </c>
      <c r="J160" s="22">
        <v>1669787</v>
      </c>
      <c r="K160" s="23">
        <v>3293</v>
      </c>
    </row>
    <row r="161" spans="1:11" x14ac:dyDescent="0.25">
      <c r="A161" s="8" t="s">
        <v>157</v>
      </c>
      <c r="B161" s="7">
        <v>43617</v>
      </c>
      <c r="C161" s="7" t="s">
        <v>187</v>
      </c>
      <c r="D161" s="24" t="s">
        <v>87</v>
      </c>
      <c r="E161" s="25" t="s">
        <v>55</v>
      </c>
      <c r="F161" s="26">
        <v>846</v>
      </c>
      <c r="G161" s="26">
        <v>1813</v>
      </c>
      <c r="H161" s="27">
        <v>727</v>
      </c>
      <c r="I161" s="21">
        <v>3386</v>
      </c>
      <c r="J161" s="22">
        <v>3386</v>
      </c>
      <c r="K161" s="23">
        <v>7</v>
      </c>
    </row>
    <row r="162" spans="1:11" x14ac:dyDescent="0.25">
      <c r="A162" s="8" t="s">
        <v>157</v>
      </c>
      <c r="B162" s="7">
        <v>43617</v>
      </c>
      <c r="C162" s="7" t="s">
        <v>187</v>
      </c>
      <c r="D162" s="24" t="s">
        <v>87</v>
      </c>
      <c r="E162" s="25" t="s">
        <v>56</v>
      </c>
      <c r="F162" s="26">
        <v>1</v>
      </c>
      <c r="G162" s="26">
        <v>3</v>
      </c>
      <c r="H162" s="27">
        <v>1</v>
      </c>
      <c r="I162" s="21">
        <v>5</v>
      </c>
      <c r="J162" s="22">
        <v>5</v>
      </c>
      <c r="K162" s="23">
        <v>0</v>
      </c>
    </row>
    <row r="163" spans="1:11" x14ac:dyDescent="0.25">
      <c r="A163" s="8" t="s">
        <v>157</v>
      </c>
      <c r="B163" s="7">
        <v>43617</v>
      </c>
      <c r="C163" s="7" t="s">
        <v>187</v>
      </c>
      <c r="D163" s="24" t="s">
        <v>87</v>
      </c>
      <c r="E163" s="25" t="s">
        <v>57</v>
      </c>
      <c r="F163" s="26">
        <v>500561</v>
      </c>
      <c r="G163" s="26">
        <v>805731</v>
      </c>
      <c r="H163" s="27">
        <v>446201</v>
      </c>
      <c r="I163" s="21">
        <v>1752493</v>
      </c>
      <c r="J163" s="22">
        <v>1752493</v>
      </c>
      <c r="K163" s="23">
        <v>3456</v>
      </c>
    </row>
    <row r="164" spans="1:11" x14ac:dyDescent="0.25">
      <c r="A164" s="8" t="s">
        <v>157</v>
      </c>
      <c r="B164" s="7">
        <v>43617</v>
      </c>
      <c r="C164" s="7" t="s">
        <v>187</v>
      </c>
      <c r="D164" s="24" t="s">
        <v>87</v>
      </c>
      <c r="E164" s="25" t="s">
        <v>58</v>
      </c>
      <c r="F164" s="26">
        <v>7146</v>
      </c>
      <c r="G164" s="26">
        <v>11325</v>
      </c>
      <c r="H164" s="27">
        <v>6384</v>
      </c>
      <c r="I164" s="21">
        <v>24855</v>
      </c>
      <c r="J164" s="22">
        <v>24855</v>
      </c>
      <c r="K164" s="23">
        <v>49</v>
      </c>
    </row>
    <row r="165" spans="1:11" x14ac:dyDescent="0.25">
      <c r="A165" s="8" t="s">
        <v>157</v>
      </c>
      <c r="B165" s="7">
        <v>43617</v>
      </c>
      <c r="C165" s="7" t="s">
        <v>188</v>
      </c>
      <c r="D165" s="24" t="s">
        <v>88</v>
      </c>
      <c r="E165" s="25" t="s">
        <v>52</v>
      </c>
      <c r="F165" s="26">
        <v>5973275</v>
      </c>
      <c r="G165" s="26">
        <v>9424351</v>
      </c>
      <c r="H165" s="27">
        <v>5470790</v>
      </c>
      <c r="I165" s="21">
        <v>20868416</v>
      </c>
      <c r="J165" s="22">
        <v>20868416</v>
      </c>
      <c r="K165" s="23">
        <v>41152</v>
      </c>
    </row>
    <row r="166" spans="1:11" x14ac:dyDescent="0.25">
      <c r="A166" s="8" t="s">
        <v>157</v>
      </c>
      <c r="B166" s="7">
        <v>43617</v>
      </c>
      <c r="C166" s="7" t="s">
        <v>188</v>
      </c>
      <c r="D166" s="24" t="s">
        <v>88</v>
      </c>
      <c r="E166" s="25" t="s">
        <v>53</v>
      </c>
      <c r="F166" s="26">
        <v>6064618</v>
      </c>
      <c r="G166" s="26">
        <v>9608532</v>
      </c>
      <c r="H166" s="27">
        <v>5515042</v>
      </c>
      <c r="I166" s="21">
        <v>21188192</v>
      </c>
      <c r="J166" s="22">
        <v>21188192</v>
      </c>
      <c r="K166" s="23">
        <v>41783</v>
      </c>
    </row>
    <row r="167" spans="1:11" x14ac:dyDescent="0.25">
      <c r="A167" s="8" t="s">
        <v>157</v>
      </c>
      <c r="B167" s="7">
        <v>43617</v>
      </c>
      <c r="C167" s="7" t="s">
        <v>188</v>
      </c>
      <c r="D167" s="24" t="s">
        <v>88</v>
      </c>
      <c r="E167" s="25" t="s">
        <v>54</v>
      </c>
      <c r="F167" s="26">
        <v>3708448</v>
      </c>
      <c r="G167" s="26">
        <v>5824653</v>
      </c>
      <c r="H167" s="27">
        <v>3397238</v>
      </c>
      <c r="I167" s="21">
        <v>12930339</v>
      </c>
      <c r="J167" s="22">
        <v>12930339</v>
      </c>
      <c r="K167" s="23">
        <v>25498</v>
      </c>
    </row>
    <row r="168" spans="1:11" x14ac:dyDescent="0.25">
      <c r="A168" s="8" t="s">
        <v>157</v>
      </c>
      <c r="B168" s="7">
        <v>43617</v>
      </c>
      <c r="C168" s="7" t="s">
        <v>188</v>
      </c>
      <c r="D168" s="24" t="s">
        <v>88</v>
      </c>
      <c r="E168" s="25" t="s">
        <v>55</v>
      </c>
      <c r="F168" s="26">
        <v>6549</v>
      </c>
      <c r="G168" s="26">
        <v>14036</v>
      </c>
      <c r="H168" s="27">
        <v>5630</v>
      </c>
      <c r="I168" s="21">
        <v>26215</v>
      </c>
      <c r="J168" s="22">
        <v>26215</v>
      </c>
      <c r="K168" s="23">
        <v>52</v>
      </c>
    </row>
    <row r="169" spans="1:11" x14ac:dyDescent="0.25">
      <c r="A169" s="8" t="s">
        <v>157</v>
      </c>
      <c r="B169" s="7">
        <v>43617</v>
      </c>
      <c r="C169" s="7" t="s">
        <v>188</v>
      </c>
      <c r="D169" s="24" t="s">
        <v>88</v>
      </c>
      <c r="E169" s="25" t="s">
        <v>56</v>
      </c>
      <c r="F169" s="26">
        <v>9</v>
      </c>
      <c r="G169" s="26">
        <v>23</v>
      </c>
      <c r="H169" s="27">
        <v>8</v>
      </c>
      <c r="I169" s="21">
        <v>40</v>
      </c>
      <c r="J169" s="22">
        <v>40</v>
      </c>
      <c r="K169" s="23">
        <v>0</v>
      </c>
    </row>
    <row r="170" spans="1:11" x14ac:dyDescent="0.25">
      <c r="A170" s="8" t="s">
        <v>157</v>
      </c>
      <c r="B170" s="7">
        <v>43617</v>
      </c>
      <c r="C170" s="7" t="s">
        <v>188</v>
      </c>
      <c r="D170" s="24" t="s">
        <v>88</v>
      </c>
      <c r="E170" s="25" t="s">
        <v>57</v>
      </c>
      <c r="F170" s="26">
        <v>3876196</v>
      </c>
      <c r="G170" s="26">
        <v>6239344</v>
      </c>
      <c r="H170" s="27">
        <v>3455247</v>
      </c>
      <c r="I170" s="21">
        <v>13570787</v>
      </c>
      <c r="J170" s="22">
        <v>13570787</v>
      </c>
      <c r="K170" s="23">
        <v>26761</v>
      </c>
    </row>
    <row r="171" spans="1:11" x14ac:dyDescent="0.25">
      <c r="A171" s="8" t="s">
        <v>157</v>
      </c>
      <c r="B171" s="7">
        <v>43617</v>
      </c>
      <c r="C171" s="7" t="s">
        <v>188</v>
      </c>
      <c r="D171" s="24" t="s">
        <v>88</v>
      </c>
      <c r="E171" s="25" t="s">
        <v>58</v>
      </c>
      <c r="F171" s="26">
        <v>55333</v>
      </c>
      <c r="G171" s="26">
        <v>87697</v>
      </c>
      <c r="H171" s="27">
        <v>49437</v>
      </c>
      <c r="I171" s="21">
        <v>192467</v>
      </c>
      <c r="J171" s="22">
        <v>192467</v>
      </c>
      <c r="K171" s="23">
        <v>380</v>
      </c>
    </row>
    <row r="172" spans="1:11" x14ac:dyDescent="0.25">
      <c r="A172" s="8" t="s">
        <v>166</v>
      </c>
      <c r="B172" s="7">
        <v>43617</v>
      </c>
      <c r="C172" s="7" t="s">
        <v>189</v>
      </c>
      <c r="D172" s="24" t="s">
        <v>89</v>
      </c>
      <c r="E172" s="25" t="s">
        <v>52</v>
      </c>
      <c r="F172" s="26">
        <v>189642</v>
      </c>
      <c r="G172" s="26" t="s">
        <v>66</v>
      </c>
      <c r="H172" s="27" t="s">
        <v>66</v>
      </c>
      <c r="I172" s="21">
        <v>189642</v>
      </c>
      <c r="J172" s="22">
        <v>189642</v>
      </c>
      <c r="K172" s="23">
        <v>0</v>
      </c>
    </row>
    <row r="173" spans="1:11" x14ac:dyDescent="0.25">
      <c r="A173" s="8" t="s">
        <v>166</v>
      </c>
      <c r="B173" s="7">
        <v>43617</v>
      </c>
      <c r="C173" s="7" t="s">
        <v>189</v>
      </c>
      <c r="D173" s="24" t="s">
        <v>89</v>
      </c>
      <c r="E173" s="25" t="s">
        <v>53</v>
      </c>
      <c r="F173" s="26">
        <v>192542</v>
      </c>
      <c r="G173" s="26" t="s">
        <v>66</v>
      </c>
      <c r="H173" s="27" t="s">
        <v>66</v>
      </c>
      <c r="I173" s="21">
        <v>192542</v>
      </c>
      <c r="J173" s="22">
        <v>192542</v>
      </c>
      <c r="K173" s="23">
        <v>0</v>
      </c>
    </row>
    <row r="174" spans="1:11" x14ac:dyDescent="0.25">
      <c r="A174" s="8" t="s">
        <v>166</v>
      </c>
      <c r="B174" s="7">
        <v>43617</v>
      </c>
      <c r="C174" s="7" t="s">
        <v>189</v>
      </c>
      <c r="D174" s="24" t="s">
        <v>89</v>
      </c>
      <c r="E174" s="25" t="s">
        <v>54</v>
      </c>
      <c r="F174" s="26">
        <v>117737</v>
      </c>
      <c r="G174" s="26" t="s">
        <v>66</v>
      </c>
      <c r="H174" s="27" t="s">
        <v>66</v>
      </c>
      <c r="I174" s="21">
        <v>117737</v>
      </c>
      <c r="J174" s="22">
        <v>117737</v>
      </c>
      <c r="K174" s="23">
        <v>0</v>
      </c>
    </row>
    <row r="175" spans="1:11" x14ac:dyDescent="0.25">
      <c r="A175" s="8" t="s">
        <v>166</v>
      </c>
      <c r="B175" s="7">
        <v>43617</v>
      </c>
      <c r="C175" s="7" t="s">
        <v>189</v>
      </c>
      <c r="D175" s="24" t="s">
        <v>89</v>
      </c>
      <c r="E175" s="25" t="s">
        <v>55</v>
      </c>
      <c r="F175" s="26">
        <v>208</v>
      </c>
      <c r="G175" s="26" t="s">
        <v>66</v>
      </c>
      <c r="H175" s="27" t="s">
        <v>66</v>
      </c>
      <c r="I175" s="21">
        <v>208</v>
      </c>
      <c r="J175" s="22">
        <v>208</v>
      </c>
      <c r="K175" s="23">
        <v>0</v>
      </c>
    </row>
    <row r="176" spans="1:11" x14ac:dyDescent="0.25">
      <c r="A176" s="8" t="s">
        <v>166</v>
      </c>
      <c r="B176" s="7">
        <v>43617</v>
      </c>
      <c r="C176" s="7" t="s">
        <v>189</v>
      </c>
      <c r="D176" s="24" t="s">
        <v>89</v>
      </c>
      <c r="E176" s="25" t="s">
        <v>56</v>
      </c>
      <c r="F176" s="26">
        <v>0</v>
      </c>
      <c r="G176" s="26" t="s">
        <v>66</v>
      </c>
      <c r="H176" s="27" t="s">
        <v>66</v>
      </c>
      <c r="I176" s="21">
        <v>0</v>
      </c>
      <c r="J176" s="22">
        <v>0</v>
      </c>
      <c r="K176" s="23">
        <v>0</v>
      </c>
    </row>
    <row r="177" spans="1:11" x14ac:dyDescent="0.25">
      <c r="A177" s="8" t="s">
        <v>166</v>
      </c>
      <c r="B177" s="7">
        <v>43617</v>
      </c>
      <c r="C177" s="7" t="s">
        <v>189</v>
      </c>
      <c r="D177" s="24" t="s">
        <v>89</v>
      </c>
      <c r="E177" s="25" t="s">
        <v>57</v>
      </c>
      <c r="F177" s="26">
        <v>123063</v>
      </c>
      <c r="G177" s="26" t="s">
        <v>66</v>
      </c>
      <c r="H177" s="27" t="s">
        <v>66</v>
      </c>
      <c r="I177" s="21">
        <v>123063</v>
      </c>
      <c r="J177" s="22">
        <v>123063</v>
      </c>
      <c r="K177" s="23">
        <v>0</v>
      </c>
    </row>
    <row r="178" spans="1:11" x14ac:dyDescent="0.25">
      <c r="A178" s="8" t="s">
        <v>166</v>
      </c>
      <c r="B178" s="7">
        <v>43617</v>
      </c>
      <c r="C178" s="7" t="s">
        <v>189</v>
      </c>
      <c r="D178" s="24" t="s">
        <v>89</v>
      </c>
      <c r="E178" s="25" t="s">
        <v>58</v>
      </c>
      <c r="F178" s="26">
        <v>1757</v>
      </c>
      <c r="G178" s="26" t="s">
        <v>66</v>
      </c>
      <c r="H178" s="27" t="s">
        <v>66</v>
      </c>
      <c r="I178" s="21">
        <v>1757</v>
      </c>
      <c r="J178" s="22">
        <v>1757</v>
      </c>
      <c r="K178" s="23">
        <v>0</v>
      </c>
    </row>
    <row r="179" spans="1:11" x14ac:dyDescent="0.25">
      <c r="A179" s="8" t="s">
        <v>166</v>
      </c>
      <c r="B179" s="7">
        <v>43617</v>
      </c>
      <c r="C179" s="7" t="s">
        <v>190</v>
      </c>
      <c r="D179" s="24" t="s">
        <v>90</v>
      </c>
      <c r="E179" s="25" t="s">
        <v>52</v>
      </c>
      <c r="F179" s="26" t="s">
        <v>66</v>
      </c>
      <c r="G179" s="26">
        <v>37389</v>
      </c>
      <c r="H179" s="27" t="s">
        <v>66</v>
      </c>
      <c r="I179" s="21">
        <v>37389</v>
      </c>
      <c r="J179" s="22">
        <v>37389</v>
      </c>
      <c r="K179" s="23">
        <v>0</v>
      </c>
    </row>
    <row r="180" spans="1:11" x14ac:dyDescent="0.25">
      <c r="A180" s="8" t="s">
        <v>166</v>
      </c>
      <c r="B180" s="7">
        <v>43617</v>
      </c>
      <c r="C180" s="7" t="s">
        <v>190</v>
      </c>
      <c r="D180" s="24" t="s">
        <v>90</v>
      </c>
      <c r="E180" s="25" t="s">
        <v>53</v>
      </c>
      <c r="F180" s="26" t="s">
        <v>66</v>
      </c>
      <c r="G180" s="26">
        <v>38120</v>
      </c>
      <c r="H180" s="27" t="s">
        <v>66</v>
      </c>
      <c r="I180" s="21">
        <v>38120</v>
      </c>
      <c r="J180" s="22">
        <v>38120</v>
      </c>
      <c r="K180" s="23">
        <v>0</v>
      </c>
    </row>
    <row r="181" spans="1:11" x14ac:dyDescent="0.25">
      <c r="A181" s="8" t="s">
        <v>166</v>
      </c>
      <c r="B181" s="7">
        <v>43617</v>
      </c>
      <c r="C181" s="7" t="s">
        <v>190</v>
      </c>
      <c r="D181" s="24" t="s">
        <v>90</v>
      </c>
      <c r="E181" s="25" t="s">
        <v>54</v>
      </c>
      <c r="F181" s="26" t="s">
        <v>66</v>
      </c>
      <c r="G181" s="26">
        <v>23108</v>
      </c>
      <c r="H181" s="27" t="s">
        <v>66</v>
      </c>
      <c r="I181" s="21">
        <v>23108</v>
      </c>
      <c r="J181" s="22">
        <v>23108</v>
      </c>
      <c r="K181" s="23">
        <v>0</v>
      </c>
    </row>
    <row r="182" spans="1:11" x14ac:dyDescent="0.25">
      <c r="A182" s="8" t="s">
        <v>166</v>
      </c>
      <c r="B182" s="7">
        <v>43617</v>
      </c>
      <c r="C182" s="7" t="s">
        <v>190</v>
      </c>
      <c r="D182" s="24" t="s">
        <v>90</v>
      </c>
      <c r="E182" s="25" t="s">
        <v>55</v>
      </c>
      <c r="F182" s="26" t="s">
        <v>66</v>
      </c>
      <c r="G182" s="26">
        <v>56</v>
      </c>
      <c r="H182" s="27" t="s">
        <v>66</v>
      </c>
      <c r="I182" s="21">
        <v>56</v>
      </c>
      <c r="J182" s="22">
        <v>56</v>
      </c>
      <c r="K182" s="23">
        <v>0</v>
      </c>
    </row>
    <row r="183" spans="1:11" x14ac:dyDescent="0.25">
      <c r="A183" s="8" t="s">
        <v>166</v>
      </c>
      <c r="B183" s="7">
        <v>43617</v>
      </c>
      <c r="C183" s="7" t="s">
        <v>190</v>
      </c>
      <c r="D183" s="24" t="s">
        <v>90</v>
      </c>
      <c r="E183" s="25" t="s">
        <v>56</v>
      </c>
      <c r="F183" s="26" t="s">
        <v>66</v>
      </c>
      <c r="G183" s="26">
        <v>0</v>
      </c>
      <c r="H183" s="27" t="s">
        <v>66</v>
      </c>
      <c r="I183" s="21">
        <v>0</v>
      </c>
      <c r="J183" s="22">
        <v>0</v>
      </c>
      <c r="K183" s="23">
        <v>0</v>
      </c>
    </row>
    <row r="184" spans="1:11" x14ac:dyDescent="0.25">
      <c r="A184" s="8" t="s">
        <v>166</v>
      </c>
      <c r="B184" s="7">
        <v>43617</v>
      </c>
      <c r="C184" s="7" t="s">
        <v>190</v>
      </c>
      <c r="D184" s="24" t="s">
        <v>90</v>
      </c>
      <c r="E184" s="25" t="s">
        <v>57</v>
      </c>
      <c r="F184" s="26" t="s">
        <v>66</v>
      </c>
      <c r="G184" s="26">
        <v>24753</v>
      </c>
      <c r="H184" s="27" t="s">
        <v>66</v>
      </c>
      <c r="I184" s="21">
        <v>24753</v>
      </c>
      <c r="J184" s="22">
        <v>24753</v>
      </c>
      <c r="K184" s="23">
        <v>0</v>
      </c>
    </row>
    <row r="185" spans="1:11" x14ac:dyDescent="0.25">
      <c r="A185" s="8" t="s">
        <v>166</v>
      </c>
      <c r="B185" s="7">
        <v>43617</v>
      </c>
      <c r="C185" s="7" t="s">
        <v>190</v>
      </c>
      <c r="D185" s="24" t="s">
        <v>90</v>
      </c>
      <c r="E185" s="25" t="s">
        <v>58</v>
      </c>
      <c r="F185" s="26" t="s">
        <v>66</v>
      </c>
      <c r="G185" s="26">
        <v>348</v>
      </c>
      <c r="H185" s="27" t="s">
        <v>66</v>
      </c>
      <c r="I185" s="21">
        <v>348</v>
      </c>
      <c r="J185" s="22">
        <v>348</v>
      </c>
      <c r="K185" s="23">
        <v>0</v>
      </c>
    </row>
    <row r="186" spans="1:11" x14ac:dyDescent="0.25">
      <c r="A186" s="8" t="s">
        <v>157</v>
      </c>
      <c r="B186" s="7">
        <v>43617</v>
      </c>
      <c r="C186" s="7" t="s">
        <v>191</v>
      </c>
      <c r="D186" s="24" t="s">
        <v>91</v>
      </c>
      <c r="E186" s="25" t="s">
        <v>52</v>
      </c>
      <c r="F186" s="26" t="s">
        <v>66</v>
      </c>
      <c r="G186" s="26" t="s">
        <v>66</v>
      </c>
      <c r="H186" s="27">
        <v>43408</v>
      </c>
      <c r="I186" s="21">
        <v>43408</v>
      </c>
      <c r="J186" s="22">
        <v>43408</v>
      </c>
      <c r="K186" s="23">
        <v>86</v>
      </c>
    </row>
    <row r="187" spans="1:11" x14ac:dyDescent="0.25">
      <c r="A187" s="8" t="s">
        <v>157</v>
      </c>
      <c r="B187" s="7">
        <v>43617</v>
      </c>
      <c r="C187" s="7" t="s">
        <v>191</v>
      </c>
      <c r="D187" s="24" t="s">
        <v>91</v>
      </c>
      <c r="E187" s="25" t="s">
        <v>53</v>
      </c>
      <c r="F187" s="26" t="s">
        <v>66</v>
      </c>
      <c r="G187" s="26" t="s">
        <v>66</v>
      </c>
      <c r="H187" s="27">
        <v>43759</v>
      </c>
      <c r="I187" s="21">
        <v>43759</v>
      </c>
      <c r="J187" s="22">
        <v>43759</v>
      </c>
      <c r="K187" s="23">
        <v>86</v>
      </c>
    </row>
    <row r="188" spans="1:11" x14ac:dyDescent="0.25">
      <c r="A188" s="8" t="s">
        <v>157</v>
      </c>
      <c r="B188" s="7">
        <v>43617</v>
      </c>
      <c r="C188" s="7" t="s">
        <v>191</v>
      </c>
      <c r="D188" s="24" t="s">
        <v>91</v>
      </c>
      <c r="E188" s="25" t="s">
        <v>54</v>
      </c>
      <c r="F188" s="26" t="s">
        <v>66</v>
      </c>
      <c r="G188" s="26" t="s">
        <v>66</v>
      </c>
      <c r="H188" s="27">
        <v>26955</v>
      </c>
      <c r="I188" s="21">
        <v>26955</v>
      </c>
      <c r="J188" s="22">
        <v>26955</v>
      </c>
      <c r="K188" s="23">
        <v>53</v>
      </c>
    </row>
    <row r="189" spans="1:11" x14ac:dyDescent="0.25">
      <c r="A189" s="8" t="s">
        <v>157</v>
      </c>
      <c r="B189" s="7">
        <v>43617</v>
      </c>
      <c r="C189" s="7" t="s">
        <v>191</v>
      </c>
      <c r="D189" s="24" t="s">
        <v>91</v>
      </c>
      <c r="E189" s="25" t="s">
        <v>55</v>
      </c>
      <c r="F189" s="26" t="s">
        <v>66</v>
      </c>
      <c r="G189" s="26" t="s">
        <v>66</v>
      </c>
      <c r="H189" s="27">
        <v>45</v>
      </c>
      <c r="I189" s="21">
        <v>45</v>
      </c>
      <c r="J189" s="22">
        <v>45</v>
      </c>
      <c r="K189" s="23">
        <v>0</v>
      </c>
    </row>
    <row r="190" spans="1:11" x14ac:dyDescent="0.25">
      <c r="A190" s="8" t="s">
        <v>157</v>
      </c>
      <c r="B190" s="7">
        <v>43617</v>
      </c>
      <c r="C190" s="7" t="s">
        <v>191</v>
      </c>
      <c r="D190" s="24" t="s">
        <v>91</v>
      </c>
      <c r="E190" s="25" t="s">
        <v>56</v>
      </c>
      <c r="F190" s="26" t="s">
        <v>66</v>
      </c>
      <c r="G190" s="26" t="s">
        <v>66</v>
      </c>
      <c r="H190" s="27">
        <v>0</v>
      </c>
      <c r="I190" s="21">
        <v>0</v>
      </c>
      <c r="J190" s="22">
        <v>0</v>
      </c>
      <c r="K190" s="23">
        <v>0</v>
      </c>
    </row>
    <row r="191" spans="1:11" x14ac:dyDescent="0.25">
      <c r="A191" s="8" t="s">
        <v>157</v>
      </c>
      <c r="B191" s="7">
        <v>43617</v>
      </c>
      <c r="C191" s="7" t="s">
        <v>191</v>
      </c>
      <c r="D191" s="24" t="s">
        <v>91</v>
      </c>
      <c r="E191" s="25" t="s">
        <v>57</v>
      </c>
      <c r="F191" s="26" t="s">
        <v>66</v>
      </c>
      <c r="G191" s="26" t="s">
        <v>66</v>
      </c>
      <c r="H191" s="27">
        <v>27415</v>
      </c>
      <c r="I191" s="21">
        <v>27415</v>
      </c>
      <c r="J191" s="22">
        <v>27415</v>
      </c>
      <c r="K191" s="23">
        <v>54</v>
      </c>
    </row>
    <row r="192" spans="1:11" x14ac:dyDescent="0.25">
      <c r="A192" s="8" t="s">
        <v>157</v>
      </c>
      <c r="B192" s="7">
        <v>43617</v>
      </c>
      <c r="C192" s="7" t="s">
        <v>191</v>
      </c>
      <c r="D192" s="24" t="s">
        <v>91</v>
      </c>
      <c r="E192" s="25" t="s">
        <v>58</v>
      </c>
      <c r="F192" s="26" t="s">
        <v>66</v>
      </c>
      <c r="G192" s="26" t="s">
        <v>66</v>
      </c>
      <c r="H192" s="27">
        <v>392</v>
      </c>
      <c r="I192" s="21">
        <v>392</v>
      </c>
      <c r="J192" s="22">
        <v>392</v>
      </c>
      <c r="K192" s="23">
        <v>1</v>
      </c>
    </row>
    <row r="193" spans="1:11" x14ac:dyDescent="0.25">
      <c r="A193" s="8" t="s">
        <v>157</v>
      </c>
      <c r="B193" s="7">
        <v>43617</v>
      </c>
      <c r="C193" s="7" t="s">
        <v>192</v>
      </c>
      <c r="D193" s="24" t="s">
        <v>92</v>
      </c>
      <c r="E193" s="25" t="s">
        <v>52</v>
      </c>
      <c r="F193" s="26">
        <v>5680299</v>
      </c>
      <c r="G193" s="26">
        <v>8962107</v>
      </c>
      <c r="H193" s="27">
        <v>5202460</v>
      </c>
      <c r="I193" s="21">
        <v>19844866</v>
      </c>
      <c r="J193" s="22">
        <v>19844866</v>
      </c>
      <c r="K193" s="23">
        <v>39134</v>
      </c>
    </row>
    <row r="194" spans="1:11" x14ac:dyDescent="0.25">
      <c r="A194" s="8" t="s">
        <v>157</v>
      </c>
      <c r="B194" s="7">
        <v>43617</v>
      </c>
      <c r="C194" s="7" t="s">
        <v>192</v>
      </c>
      <c r="D194" s="24" t="s">
        <v>92</v>
      </c>
      <c r="E194" s="25" t="s">
        <v>53</v>
      </c>
      <c r="F194" s="26">
        <v>5767162</v>
      </c>
      <c r="G194" s="26">
        <v>9137255</v>
      </c>
      <c r="H194" s="27">
        <v>5244541</v>
      </c>
      <c r="I194" s="21">
        <v>20148958</v>
      </c>
      <c r="J194" s="22">
        <v>20148958</v>
      </c>
      <c r="K194" s="23">
        <v>39733</v>
      </c>
    </row>
    <row r="195" spans="1:11" x14ac:dyDescent="0.25">
      <c r="A195" s="8" t="s">
        <v>157</v>
      </c>
      <c r="B195" s="7">
        <v>43617</v>
      </c>
      <c r="C195" s="7" t="s">
        <v>192</v>
      </c>
      <c r="D195" s="24" t="s">
        <v>92</v>
      </c>
      <c r="E195" s="25" t="s">
        <v>54</v>
      </c>
      <c r="F195" s="26">
        <v>3526556</v>
      </c>
      <c r="G195" s="26">
        <v>5538967</v>
      </c>
      <c r="H195" s="27">
        <v>3230611</v>
      </c>
      <c r="I195" s="21">
        <v>12296134</v>
      </c>
      <c r="J195" s="22">
        <v>12296134</v>
      </c>
      <c r="K195" s="23">
        <v>24248</v>
      </c>
    </row>
    <row r="196" spans="1:11" x14ac:dyDescent="0.25">
      <c r="A196" s="8" t="s">
        <v>157</v>
      </c>
      <c r="B196" s="7">
        <v>43617</v>
      </c>
      <c r="C196" s="7" t="s">
        <v>192</v>
      </c>
      <c r="D196" s="24" t="s">
        <v>92</v>
      </c>
      <c r="E196" s="25" t="s">
        <v>55</v>
      </c>
      <c r="F196" s="26">
        <v>6228</v>
      </c>
      <c r="G196" s="26">
        <v>13347</v>
      </c>
      <c r="H196" s="27">
        <v>5354</v>
      </c>
      <c r="I196" s="21">
        <v>24929</v>
      </c>
      <c r="J196" s="22">
        <v>24929</v>
      </c>
      <c r="K196" s="23">
        <v>49</v>
      </c>
    </row>
    <row r="197" spans="1:11" x14ac:dyDescent="0.25">
      <c r="A197" s="8" t="s">
        <v>157</v>
      </c>
      <c r="B197" s="7">
        <v>43617</v>
      </c>
      <c r="C197" s="7" t="s">
        <v>192</v>
      </c>
      <c r="D197" s="24" t="s">
        <v>92</v>
      </c>
      <c r="E197" s="25" t="s">
        <v>56</v>
      </c>
      <c r="F197" s="26">
        <v>9</v>
      </c>
      <c r="G197" s="26">
        <v>22</v>
      </c>
      <c r="H197" s="27">
        <v>8</v>
      </c>
      <c r="I197" s="21">
        <v>39</v>
      </c>
      <c r="J197" s="22">
        <v>39</v>
      </c>
      <c r="K197" s="23">
        <v>0</v>
      </c>
    </row>
    <row r="198" spans="1:11" x14ac:dyDescent="0.25">
      <c r="A198" s="8" t="s">
        <v>157</v>
      </c>
      <c r="B198" s="7">
        <v>43617</v>
      </c>
      <c r="C198" s="7" t="s">
        <v>192</v>
      </c>
      <c r="D198" s="24" t="s">
        <v>92</v>
      </c>
      <c r="E198" s="25" t="s">
        <v>57</v>
      </c>
      <c r="F198" s="26">
        <v>3686077</v>
      </c>
      <c r="G198" s="26">
        <v>5933318</v>
      </c>
      <c r="H198" s="27">
        <v>3285775</v>
      </c>
      <c r="I198" s="21">
        <v>12905170</v>
      </c>
      <c r="J198" s="22">
        <v>12905170</v>
      </c>
      <c r="K198" s="23">
        <v>25449</v>
      </c>
    </row>
    <row r="199" spans="1:11" x14ac:dyDescent="0.25">
      <c r="A199" s="8" t="s">
        <v>157</v>
      </c>
      <c r="B199" s="7">
        <v>43617</v>
      </c>
      <c r="C199" s="7" t="s">
        <v>192</v>
      </c>
      <c r="D199" s="24" t="s">
        <v>92</v>
      </c>
      <c r="E199" s="25" t="s">
        <v>58</v>
      </c>
      <c r="F199" s="26">
        <v>52619</v>
      </c>
      <c r="G199" s="26">
        <v>83396</v>
      </c>
      <c r="H199" s="27">
        <v>47012</v>
      </c>
      <c r="I199" s="21">
        <v>183027</v>
      </c>
      <c r="J199" s="22">
        <v>183027</v>
      </c>
      <c r="K199" s="23">
        <v>361</v>
      </c>
    </row>
    <row r="200" spans="1:11" x14ac:dyDescent="0.25">
      <c r="A200" s="8" t="s">
        <v>157</v>
      </c>
      <c r="B200" s="7">
        <v>43617</v>
      </c>
      <c r="C200" s="7" t="s">
        <v>193</v>
      </c>
      <c r="D200" s="24" t="s">
        <v>93</v>
      </c>
      <c r="E200" s="25" t="s">
        <v>52</v>
      </c>
      <c r="F200" s="26">
        <v>9081652</v>
      </c>
      <c r="G200" s="26">
        <v>14328601</v>
      </c>
      <c r="H200" s="27">
        <v>8317683</v>
      </c>
      <c r="I200" s="21">
        <v>31727936</v>
      </c>
      <c r="J200" s="22">
        <v>31727936</v>
      </c>
      <c r="K200" s="23">
        <v>62567</v>
      </c>
    </row>
    <row r="201" spans="1:11" x14ac:dyDescent="0.25">
      <c r="A201" s="8" t="s">
        <v>157</v>
      </c>
      <c r="B201" s="7">
        <v>43617</v>
      </c>
      <c r="C201" s="7" t="s">
        <v>193</v>
      </c>
      <c r="D201" s="24" t="s">
        <v>93</v>
      </c>
      <c r="E201" s="25" t="s">
        <v>53</v>
      </c>
      <c r="F201" s="26">
        <v>9220528</v>
      </c>
      <c r="G201" s="26">
        <v>14608625</v>
      </c>
      <c r="H201" s="27">
        <v>8384963</v>
      </c>
      <c r="I201" s="21">
        <v>32214116</v>
      </c>
      <c r="J201" s="22">
        <v>32214116</v>
      </c>
      <c r="K201" s="23">
        <v>63525</v>
      </c>
    </row>
    <row r="202" spans="1:11" x14ac:dyDescent="0.25">
      <c r="A202" s="8" t="s">
        <v>157</v>
      </c>
      <c r="B202" s="7">
        <v>43617</v>
      </c>
      <c r="C202" s="7" t="s">
        <v>193</v>
      </c>
      <c r="D202" s="24" t="s">
        <v>93</v>
      </c>
      <c r="E202" s="25" t="s">
        <v>54</v>
      </c>
      <c r="F202" s="26">
        <v>5638252</v>
      </c>
      <c r="G202" s="26">
        <v>8855690</v>
      </c>
      <c r="H202" s="27">
        <v>5165095</v>
      </c>
      <c r="I202" s="21">
        <v>19659037</v>
      </c>
      <c r="J202" s="22">
        <v>19659037</v>
      </c>
      <c r="K202" s="23">
        <v>38767</v>
      </c>
    </row>
    <row r="203" spans="1:11" x14ac:dyDescent="0.25">
      <c r="A203" s="8" t="s">
        <v>157</v>
      </c>
      <c r="B203" s="7">
        <v>43617</v>
      </c>
      <c r="C203" s="7" t="s">
        <v>193</v>
      </c>
      <c r="D203" s="24" t="s">
        <v>93</v>
      </c>
      <c r="E203" s="25" t="s">
        <v>55</v>
      </c>
      <c r="F203" s="26">
        <v>9957</v>
      </c>
      <c r="G203" s="26">
        <v>21340</v>
      </c>
      <c r="H203" s="27">
        <v>8560</v>
      </c>
      <c r="I203" s="21">
        <v>39857</v>
      </c>
      <c r="J203" s="22">
        <v>39857</v>
      </c>
      <c r="K203" s="23">
        <v>79</v>
      </c>
    </row>
    <row r="204" spans="1:11" x14ac:dyDescent="0.25">
      <c r="A204" s="8" t="s">
        <v>157</v>
      </c>
      <c r="B204" s="7">
        <v>43617</v>
      </c>
      <c r="C204" s="7" t="s">
        <v>193</v>
      </c>
      <c r="D204" s="24" t="s">
        <v>93</v>
      </c>
      <c r="E204" s="25" t="s">
        <v>56</v>
      </c>
      <c r="F204" s="26">
        <v>14</v>
      </c>
      <c r="G204" s="26">
        <v>35</v>
      </c>
      <c r="H204" s="27">
        <v>12</v>
      </c>
      <c r="I204" s="21">
        <v>61</v>
      </c>
      <c r="J204" s="22">
        <v>61</v>
      </c>
      <c r="K204" s="23">
        <v>0</v>
      </c>
    </row>
    <row r="205" spans="1:11" x14ac:dyDescent="0.25">
      <c r="A205" s="8" t="s">
        <v>157</v>
      </c>
      <c r="B205" s="7">
        <v>43617</v>
      </c>
      <c r="C205" s="7" t="s">
        <v>193</v>
      </c>
      <c r="D205" s="24" t="s">
        <v>93</v>
      </c>
      <c r="E205" s="25" t="s">
        <v>57</v>
      </c>
      <c r="F205" s="26">
        <v>5893293</v>
      </c>
      <c r="G205" s="26">
        <v>9486177</v>
      </c>
      <c r="H205" s="27">
        <v>5253291</v>
      </c>
      <c r="I205" s="21">
        <v>20632761</v>
      </c>
      <c r="J205" s="22">
        <v>20632761</v>
      </c>
      <c r="K205" s="23">
        <v>40687</v>
      </c>
    </row>
    <row r="206" spans="1:11" x14ac:dyDescent="0.25">
      <c r="A206" s="8" t="s">
        <v>157</v>
      </c>
      <c r="B206" s="7">
        <v>43617</v>
      </c>
      <c r="C206" s="7" t="s">
        <v>193</v>
      </c>
      <c r="D206" s="24" t="s">
        <v>93</v>
      </c>
      <c r="E206" s="25" t="s">
        <v>58</v>
      </c>
      <c r="F206" s="26">
        <v>84127</v>
      </c>
      <c r="G206" s="26">
        <v>133333</v>
      </c>
      <c r="H206" s="27">
        <v>75163</v>
      </c>
      <c r="I206" s="21">
        <v>292623</v>
      </c>
      <c r="J206" s="22">
        <v>292623</v>
      </c>
      <c r="K206" s="23">
        <v>577</v>
      </c>
    </row>
    <row r="207" spans="1:11" x14ac:dyDescent="0.25">
      <c r="A207" s="8" t="s">
        <v>157</v>
      </c>
      <c r="B207" s="7">
        <v>43617</v>
      </c>
      <c r="C207" s="7" t="s">
        <v>194</v>
      </c>
      <c r="D207" s="24" t="s">
        <v>94</v>
      </c>
      <c r="E207" s="25" t="s">
        <v>52</v>
      </c>
      <c r="F207" s="26">
        <v>4260225</v>
      </c>
      <c r="G207" s="26">
        <v>6721581</v>
      </c>
      <c r="H207" s="27">
        <v>3901845</v>
      </c>
      <c r="I207" s="21">
        <v>14883651</v>
      </c>
      <c r="J207" s="22">
        <v>14883651</v>
      </c>
      <c r="K207" s="23">
        <v>29350</v>
      </c>
    </row>
    <row r="208" spans="1:11" x14ac:dyDescent="0.25">
      <c r="A208" s="8" t="s">
        <v>157</v>
      </c>
      <c r="B208" s="7">
        <v>43617</v>
      </c>
      <c r="C208" s="7" t="s">
        <v>194</v>
      </c>
      <c r="D208" s="24" t="s">
        <v>94</v>
      </c>
      <c r="E208" s="25" t="s">
        <v>53</v>
      </c>
      <c r="F208" s="26">
        <v>4325372</v>
      </c>
      <c r="G208" s="26">
        <v>6852941</v>
      </c>
      <c r="H208" s="27">
        <v>3933406</v>
      </c>
      <c r="I208" s="21">
        <v>15111719</v>
      </c>
      <c r="J208" s="22">
        <v>15111719</v>
      </c>
      <c r="K208" s="23">
        <v>29800</v>
      </c>
    </row>
    <row r="209" spans="1:11" x14ac:dyDescent="0.25">
      <c r="A209" s="8" t="s">
        <v>157</v>
      </c>
      <c r="B209" s="7">
        <v>43617</v>
      </c>
      <c r="C209" s="7" t="s">
        <v>194</v>
      </c>
      <c r="D209" s="24" t="s">
        <v>94</v>
      </c>
      <c r="E209" s="25" t="s">
        <v>54</v>
      </c>
      <c r="F209" s="26">
        <v>2644917</v>
      </c>
      <c r="G209" s="26">
        <v>4154225</v>
      </c>
      <c r="H209" s="27">
        <v>2422959</v>
      </c>
      <c r="I209" s="21">
        <v>9222101</v>
      </c>
      <c r="J209" s="22">
        <v>9222101</v>
      </c>
      <c r="K209" s="23">
        <v>18186</v>
      </c>
    </row>
    <row r="210" spans="1:11" x14ac:dyDescent="0.25">
      <c r="A210" s="8" t="s">
        <v>157</v>
      </c>
      <c r="B210" s="7">
        <v>43617</v>
      </c>
      <c r="C210" s="7" t="s">
        <v>194</v>
      </c>
      <c r="D210" s="24" t="s">
        <v>94</v>
      </c>
      <c r="E210" s="25" t="s">
        <v>55</v>
      </c>
      <c r="F210" s="26">
        <v>4671</v>
      </c>
      <c r="G210" s="26">
        <v>10011</v>
      </c>
      <c r="H210" s="27">
        <v>4016</v>
      </c>
      <c r="I210" s="21">
        <v>18698</v>
      </c>
      <c r="J210" s="22">
        <v>18698</v>
      </c>
      <c r="K210" s="23">
        <v>37</v>
      </c>
    </row>
    <row r="211" spans="1:11" x14ac:dyDescent="0.25">
      <c r="A211" s="8" t="s">
        <v>157</v>
      </c>
      <c r="B211" s="7">
        <v>43617</v>
      </c>
      <c r="C211" s="7" t="s">
        <v>194</v>
      </c>
      <c r="D211" s="24" t="s">
        <v>94</v>
      </c>
      <c r="E211" s="25" t="s">
        <v>56</v>
      </c>
      <c r="F211" s="26">
        <v>7</v>
      </c>
      <c r="G211" s="26">
        <v>16</v>
      </c>
      <c r="H211" s="27">
        <v>6</v>
      </c>
      <c r="I211" s="21">
        <v>29</v>
      </c>
      <c r="J211" s="22">
        <v>29</v>
      </c>
      <c r="K211" s="23">
        <v>0</v>
      </c>
    </row>
    <row r="212" spans="1:11" x14ac:dyDescent="0.25">
      <c r="A212" s="8" t="s">
        <v>157</v>
      </c>
      <c r="B212" s="7">
        <v>43617</v>
      </c>
      <c r="C212" s="7" t="s">
        <v>194</v>
      </c>
      <c r="D212" s="24" t="s">
        <v>94</v>
      </c>
      <c r="E212" s="25" t="s">
        <v>57</v>
      </c>
      <c r="F212" s="26">
        <v>2764558</v>
      </c>
      <c r="G212" s="26">
        <v>4449989</v>
      </c>
      <c r="H212" s="27">
        <v>2464331</v>
      </c>
      <c r="I212" s="21">
        <v>9678878</v>
      </c>
      <c r="J212" s="22">
        <v>9678878</v>
      </c>
      <c r="K212" s="23">
        <v>19087</v>
      </c>
    </row>
    <row r="213" spans="1:11" x14ac:dyDescent="0.25">
      <c r="A213" s="8" t="s">
        <v>157</v>
      </c>
      <c r="B213" s="7">
        <v>43617</v>
      </c>
      <c r="C213" s="7" t="s">
        <v>194</v>
      </c>
      <c r="D213" s="24" t="s">
        <v>94</v>
      </c>
      <c r="E213" s="25" t="s">
        <v>58</v>
      </c>
      <c r="F213" s="26">
        <v>39464</v>
      </c>
      <c r="G213" s="26">
        <v>62547</v>
      </c>
      <c r="H213" s="27">
        <v>35259</v>
      </c>
      <c r="I213" s="21">
        <v>137270</v>
      </c>
      <c r="J213" s="22">
        <v>137270</v>
      </c>
      <c r="K213" s="23">
        <v>271</v>
      </c>
    </row>
    <row r="214" spans="1:11" x14ac:dyDescent="0.25">
      <c r="A214" s="8" t="s">
        <v>157</v>
      </c>
      <c r="B214" s="7">
        <v>43617</v>
      </c>
      <c r="C214" s="7" t="s">
        <v>195</v>
      </c>
      <c r="D214" s="24" t="s">
        <v>95</v>
      </c>
      <c r="E214" s="25" t="s">
        <v>52</v>
      </c>
      <c r="F214" s="26">
        <v>29627</v>
      </c>
      <c r="G214" s="26">
        <v>46744</v>
      </c>
      <c r="H214" s="27">
        <v>27135</v>
      </c>
      <c r="I214" s="21">
        <v>103506</v>
      </c>
      <c r="J214" s="22">
        <v>103506</v>
      </c>
      <c r="K214" s="23">
        <v>204</v>
      </c>
    </row>
    <row r="215" spans="1:11" x14ac:dyDescent="0.25">
      <c r="A215" s="8" t="s">
        <v>157</v>
      </c>
      <c r="B215" s="7">
        <v>43617</v>
      </c>
      <c r="C215" s="7" t="s">
        <v>195</v>
      </c>
      <c r="D215" s="24" t="s">
        <v>95</v>
      </c>
      <c r="E215" s="25" t="s">
        <v>53</v>
      </c>
      <c r="F215" s="26">
        <v>30080</v>
      </c>
      <c r="G215" s="26">
        <v>47658</v>
      </c>
      <c r="H215" s="27">
        <v>27354</v>
      </c>
      <c r="I215" s="21">
        <v>105092</v>
      </c>
      <c r="J215" s="22">
        <v>105092</v>
      </c>
      <c r="K215" s="23">
        <v>207</v>
      </c>
    </row>
    <row r="216" spans="1:11" x14ac:dyDescent="0.25">
      <c r="A216" s="8" t="s">
        <v>157</v>
      </c>
      <c r="B216" s="7">
        <v>43617</v>
      </c>
      <c r="C216" s="7" t="s">
        <v>195</v>
      </c>
      <c r="D216" s="24" t="s">
        <v>95</v>
      </c>
      <c r="E216" s="25" t="s">
        <v>54</v>
      </c>
      <c r="F216" s="26">
        <v>18394</v>
      </c>
      <c r="G216" s="26">
        <v>28890</v>
      </c>
      <c r="H216" s="27">
        <v>16850</v>
      </c>
      <c r="I216" s="21">
        <v>64134</v>
      </c>
      <c r="J216" s="22">
        <v>64134</v>
      </c>
      <c r="K216" s="23">
        <v>126</v>
      </c>
    </row>
    <row r="217" spans="1:11" x14ac:dyDescent="0.25">
      <c r="A217" s="8" t="s">
        <v>157</v>
      </c>
      <c r="B217" s="7">
        <v>43617</v>
      </c>
      <c r="C217" s="7" t="s">
        <v>195</v>
      </c>
      <c r="D217" s="24" t="s">
        <v>95</v>
      </c>
      <c r="E217" s="25" t="s">
        <v>55</v>
      </c>
      <c r="F217" s="26">
        <v>32</v>
      </c>
      <c r="G217" s="26">
        <v>70</v>
      </c>
      <c r="H217" s="27">
        <v>28</v>
      </c>
      <c r="I217" s="21">
        <v>130</v>
      </c>
      <c r="J217" s="22">
        <v>130</v>
      </c>
      <c r="K217" s="23">
        <v>0</v>
      </c>
    </row>
    <row r="218" spans="1:11" x14ac:dyDescent="0.25">
      <c r="A218" s="8" t="s">
        <v>157</v>
      </c>
      <c r="B218" s="7">
        <v>43617</v>
      </c>
      <c r="C218" s="7" t="s">
        <v>195</v>
      </c>
      <c r="D218" s="24" t="s">
        <v>95</v>
      </c>
      <c r="E218" s="25" t="s">
        <v>56</v>
      </c>
      <c r="F218" s="26">
        <v>0</v>
      </c>
      <c r="G218" s="26">
        <v>0</v>
      </c>
      <c r="H218" s="27">
        <v>0</v>
      </c>
      <c r="I218" s="21">
        <v>0</v>
      </c>
      <c r="J218" s="22">
        <v>0</v>
      </c>
      <c r="K218" s="23">
        <v>0</v>
      </c>
    </row>
    <row r="219" spans="1:11" x14ac:dyDescent="0.25">
      <c r="A219" s="8" t="s">
        <v>157</v>
      </c>
      <c r="B219" s="7">
        <v>43617</v>
      </c>
      <c r="C219" s="7" t="s">
        <v>195</v>
      </c>
      <c r="D219" s="24" t="s">
        <v>95</v>
      </c>
      <c r="E219" s="25" t="s">
        <v>57</v>
      </c>
      <c r="F219" s="26">
        <v>19226</v>
      </c>
      <c r="G219" s="26">
        <v>30947</v>
      </c>
      <c r="H219" s="27">
        <v>17138</v>
      </c>
      <c r="I219" s="21">
        <v>67311</v>
      </c>
      <c r="J219" s="22">
        <v>67311</v>
      </c>
      <c r="K219" s="23">
        <v>133</v>
      </c>
    </row>
    <row r="220" spans="1:11" x14ac:dyDescent="0.25">
      <c r="A220" s="8" t="s">
        <v>157</v>
      </c>
      <c r="B220" s="7">
        <v>43617</v>
      </c>
      <c r="C220" s="7" t="s">
        <v>195</v>
      </c>
      <c r="D220" s="24" t="s">
        <v>95</v>
      </c>
      <c r="E220" s="25" t="s">
        <v>58</v>
      </c>
      <c r="F220" s="26">
        <v>274</v>
      </c>
      <c r="G220" s="26">
        <v>435</v>
      </c>
      <c r="H220" s="27">
        <v>245</v>
      </c>
      <c r="I220" s="21">
        <v>954</v>
      </c>
      <c r="J220" s="22">
        <v>954</v>
      </c>
      <c r="K220" s="23">
        <v>2</v>
      </c>
    </row>
    <row r="221" spans="1:11" x14ac:dyDescent="0.25">
      <c r="A221" s="8" t="s">
        <v>157</v>
      </c>
      <c r="B221" s="7">
        <v>43617</v>
      </c>
      <c r="C221" s="7" t="s">
        <v>196</v>
      </c>
      <c r="D221" s="24" t="s">
        <v>96</v>
      </c>
      <c r="E221" s="25" t="s">
        <v>52</v>
      </c>
      <c r="F221" s="26">
        <v>430380</v>
      </c>
      <c r="G221" s="26">
        <v>679033</v>
      </c>
      <c r="H221" s="27">
        <v>394176</v>
      </c>
      <c r="I221" s="21">
        <v>1503589</v>
      </c>
      <c r="J221" s="22">
        <v>1503589</v>
      </c>
      <c r="K221" s="23">
        <v>2965</v>
      </c>
    </row>
    <row r="222" spans="1:11" x14ac:dyDescent="0.25">
      <c r="A222" s="8" t="s">
        <v>157</v>
      </c>
      <c r="B222" s="7">
        <v>43617</v>
      </c>
      <c r="C222" s="7" t="s">
        <v>196</v>
      </c>
      <c r="D222" s="24" t="s">
        <v>96</v>
      </c>
      <c r="E222" s="25" t="s">
        <v>53</v>
      </c>
      <c r="F222" s="26">
        <v>436962</v>
      </c>
      <c r="G222" s="26">
        <v>692304</v>
      </c>
      <c r="H222" s="27">
        <v>397364</v>
      </c>
      <c r="I222" s="21">
        <v>1526630</v>
      </c>
      <c r="J222" s="22">
        <v>1526630</v>
      </c>
      <c r="K222" s="23">
        <v>3010</v>
      </c>
    </row>
    <row r="223" spans="1:11" x14ac:dyDescent="0.25">
      <c r="A223" s="8" t="s">
        <v>157</v>
      </c>
      <c r="B223" s="7">
        <v>43617</v>
      </c>
      <c r="C223" s="7" t="s">
        <v>196</v>
      </c>
      <c r="D223" s="24" t="s">
        <v>96</v>
      </c>
      <c r="E223" s="25" t="s">
        <v>54</v>
      </c>
      <c r="F223" s="26">
        <v>267197</v>
      </c>
      <c r="G223" s="26">
        <v>419672</v>
      </c>
      <c r="H223" s="27">
        <v>244774</v>
      </c>
      <c r="I223" s="21">
        <v>931643</v>
      </c>
      <c r="J223" s="22">
        <v>931643</v>
      </c>
      <c r="K223" s="23">
        <v>1837</v>
      </c>
    </row>
    <row r="224" spans="1:11" x14ac:dyDescent="0.25">
      <c r="A224" s="8" t="s">
        <v>157</v>
      </c>
      <c r="B224" s="7">
        <v>43617</v>
      </c>
      <c r="C224" s="7" t="s">
        <v>196</v>
      </c>
      <c r="D224" s="24" t="s">
        <v>96</v>
      </c>
      <c r="E224" s="25" t="s">
        <v>55</v>
      </c>
      <c r="F224" s="26">
        <v>472</v>
      </c>
      <c r="G224" s="26">
        <v>1011</v>
      </c>
      <c r="H224" s="27">
        <v>406</v>
      </c>
      <c r="I224" s="21">
        <v>1889</v>
      </c>
      <c r="J224" s="22">
        <v>1889</v>
      </c>
      <c r="K224" s="23">
        <v>4</v>
      </c>
    </row>
    <row r="225" spans="1:11" x14ac:dyDescent="0.25">
      <c r="A225" s="8" t="s">
        <v>157</v>
      </c>
      <c r="B225" s="7">
        <v>43617</v>
      </c>
      <c r="C225" s="7" t="s">
        <v>196</v>
      </c>
      <c r="D225" s="24" t="s">
        <v>96</v>
      </c>
      <c r="E225" s="25" t="s">
        <v>56</v>
      </c>
      <c r="F225" s="26">
        <v>1</v>
      </c>
      <c r="G225" s="26">
        <v>2</v>
      </c>
      <c r="H225" s="27">
        <v>1</v>
      </c>
      <c r="I225" s="21">
        <v>4</v>
      </c>
      <c r="J225" s="22">
        <v>4</v>
      </c>
      <c r="K225" s="23">
        <v>0</v>
      </c>
    </row>
    <row r="226" spans="1:11" x14ac:dyDescent="0.25">
      <c r="A226" s="8" t="s">
        <v>157</v>
      </c>
      <c r="B226" s="7">
        <v>43617</v>
      </c>
      <c r="C226" s="7" t="s">
        <v>196</v>
      </c>
      <c r="D226" s="24" t="s">
        <v>96</v>
      </c>
      <c r="E226" s="25" t="s">
        <v>57</v>
      </c>
      <c r="F226" s="26">
        <v>279284</v>
      </c>
      <c r="G226" s="26">
        <v>449551</v>
      </c>
      <c r="H226" s="27">
        <v>248954</v>
      </c>
      <c r="I226" s="21">
        <v>977789</v>
      </c>
      <c r="J226" s="22">
        <v>977789</v>
      </c>
      <c r="K226" s="23">
        <v>1928</v>
      </c>
    </row>
    <row r="227" spans="1:11" x14ac:dyDescent="0.25">
      <c r="A227" s="8" t="s">
        <v>157</v>
      </c>
      <c r="B227" s="7">
        <v>43617</v>
      </c>
      <c r="C227" s="7" t="s">
        <v>196</v>
      </c>
      <c r="D227" s="24" t="s">
        <v>96</v>
      </c>
      <c r="E227" s="25" t="s">
        <v>58</v>
      </c>
      <c r="F227" s="26">
        <v>3987</v>
      </c>
      <c r="G227" s="26">
        <v>6319</v>
      </c>
      <c r="H227" s="27">
        <v>3562</v>
      </c>
      <c r="I227" s="21">
        <v>13868</v>
      </c>
      <c r="J227" s="22">
        <v>13868</v>
      </c>
      <c r="K227" s="23">
        <v>27</v>
      </c>
    </row>
    <row r="228" spans="1:11" x14ac:dyDescent="0.25">
      <c r="A228" s="8" t="s">
        <v>166</v>
      </c>
      <c r="B228" s="7">
        <v>43617</v>
      </c>
      <c r="C228" s="7" t="s">
        <v>197</v>
      </c>
      <c r="D228" s="24" t="s">
        <v>97</v>
      </c>
      <c r="E228" s="25" t="s">
        <v>52</v>
      </c>
      <c r="F228" s="26" t="s">
        <v>66</v>
      </c>
      <c r="G228" s="26">
        <v>1420919</v>
      </c>
      <c r="H228" s="27" t="s">
        <v>66</v>
      </c>
      <c r="I228" s="21">
        <v>1420919</v>
      </c>
      <c r="J228" s="22">
        <v>1420919</v>
      </c>
      <c r="K228" s="23">
        <v>0</v>
      </c>
    </row>
    <row r="229" spans="1:11" x14ac:dyDescent="0.25">
      <c r="A229" s="8" t="s">
        <v>166</v>
      </c>
      <c r="B229" s="7">
        <v>43617</v>
      </c>
      <c r="C229" s="7" t="s">
        <v>197</v>
      </c>
      <c r="D229" s="24" t="s">
        <v>97</v>
      </c>
      <c r="E229" s="25" t="s">
        <v>53</v>
      </c>
      <c r="F229" s="26" t="s">
        <v>66</v>
      </c>
      <c r="G229" s="26">
        <v>1448688</v>
      </c>
      <c r="H229" s="27" t="s">
        <v>66</v>
      </c>
      <c r="I229" s="21">
        <v>1448688</v>
      </c>
      <c r="J229" s="22">
        <v>1448688</v>
      </c>
      <c r="K229" s="23">
        <v>0</v>
      </c>
    </row>
    <row r="230" spans="1:11" x14ac:dyDescent="0.25">
      <c r="A230" s="8" t="s">
        <v>166</v>
      </c>
      <c r="B230" s="7">
        <v>43617</v>
      </c>
      <c r="C230" s="7" t="s">
        <v>197</v>
      </c>
      <c r="D230" s="24" t="s">
        <v>97</v>
      </c>
      <c r="E230" s="25" t="s">
        <v>54</v>
      </c>
      <c r="F230" s="26" t="s">
        <v>66</v>
      </c>
      <c r="G230" s="26">
        <v>878189</v>
      </c>
      <c r="H230" s="27" t="s">
        <v>66</v>
      </c>
      <c r="I230" s="21">
        <v>878189</v>
      </c>
      <c r="J230" s="22">
        <v>878189</v>
      </c>
      <c r="K230" s="23">
        <v>0</v>
      </c>
    </row>
    <row r="231" spans="1:11" x14ac:dyDescent="0.25">
      <c r="A231" s="8" t="s">
        <v>166</v>
      </c>
      <c r="B231" s="7">
        <v>43617</v>
      </c>
      <c r="C231" s="7" t="s">
        <v>197</v>
      </c>
      <c r="D231" s="24" t="s">
        <v>97</v>
      </c>
      <c r="E231" s="25" t="s">
        <v>55</v>
      </c>
      <c r="F231" s="26" t="s">
        <v>66</v>
      </c>
      <c r="G231" s="26">
        <v>2116</v>
      </c>
      <c r="H231" s="27" t="s">
        <v>66</v>
      </c>
      <c r="I231" s="21">
        <v>2116</v>
      </c>
      <c r="J231" s="22">
        <v>2116</v>
      </c>
      <c r="K231" s="23">
        <v>0</v>
      </c>
    </row>
    <row r="232" spans="1:11" x14ac:dyDescent="0.25">
      <c r="A232" s="8" t="s">
        <v>166</v>
      </c>
      <c r="B232" s="7">
        <v>43617</v>
      </c>
      <c r="C232" s="7" t="s">
        <v>197</v>
      </c>
      <c r="D232" s="24" t="s">
        <v>97</v>
      </c>
      <c r="E232" s="25" t="s">
        <v>56</v>
      </c>
      <c r="F232" s="26" t="s">
        <v>66</v>
      </c>
      <c r="G232" s="26">
        <v>3</v>
      </c>
      <c r="H232" s="27" t="s">
        <v>66</v>
      </c>
      <c r="I232" s="21">
        <v>3</v>
      </c>
      <c r="J232" s="22">
        <v>3</v>
      </c>
      <c r="K232" s="23">
        <v>0</v>
      </c>
    </row>
    <row r="233" spans="1:11" x14ac:dyDescent="0.25">
      <c r="A233" s="8" t="s">
        <v>166</v>
      </c>
      <c r="B233" s="7">
        <v>43617</v>
      </c>
      <c r="C233" s="7" t="s">
        <v>197</v>
      </c>
      <c r="D233" s="24" t="s">
        <v>97</v>
      </c>
      <c r="E233" s="25" t="s">
        <v>57</v>
      </c>
      <c r="F233" s="26" t="s">
        <v>66</v>
      </c>
      <c r="G233" s="26">
        <v>940712</v>
      </c>
      <c r="H233" s="27" t="s">
        <v>66</v>
      </c>
      <c r="I233" s="21">
        <v>940712</v>
      </c>
      <c r="J233" s="22">
        <v>940712</v>
      </c>
      <c r="K233" s="23">
        <v>0</v>
      </c>
    </row>
    <row r="234" spans="1:11" x14ac:dyDescent="0.25">
      <c r="A234" s="8" t="s">
        <v>166</v>
      </c>
      <c r="B234" s="7">
        <v>43617</v>
      </c>
      <c r="C234" s="7" t="s">
        <v>197</v>
      </c>
      <c r="D234" s="24" t="s">
        <v>97</v>
      </c>
      <c r="E234" s="25" t="s">
        <v>58</v>
      </c>
      <c r="F234" s="26" t="s">
        <v>66</v>
      </c>
      <c r="G234" s="26">
        <v>13222</v>
      </c>
      <c r="H234" s="27" t="s">
        <v>66</v>
      </c>
      <c r="I234" s="21">
        <v>13222</v>
      </c>
      <c r="J234" s="22">
        <v>13222</v>
      </c>
      <c r="K234" s="23">
        <v>0</v>
      </c>
    </row>
    <row r="235" spans="1:11" x14ac:dyDescent="0.25">
      <c r="A235" s="8" t="s">
        <v>166</v>
      </c>
      <c r="B235" s="7">
        <v>43617</v>
      </c>
      <c r="C235" s="7" t="s">
        <v>198</v>
      </c>
      <c r="D235" s="24" t="s">
        <v>98</v>
      </c>
      <c r="E235" s="25" t="s">
        <v>52</v>
      </c>
      <c r="F235" s="26" t="s">
        <v>66</v>
      </c>
      <c r="G235" s="26">
        <v>448779</v>
      </c>
      <c r="H235" s="27" t="s">
        <v>66</v>
      </c>
      <c r="I235" s="21">
        <v>448779</v>
      </c>
      <c r="J235" s="22">
        <v>448779</v>
      </c>
      <c r="K235" s="23">
        <v>0</v>
      </c>
    </row>
    <row r="236" spans="1:11" x14ac:dyDescent="0.25">
      <c r="A236" s="8" t="s">
        <v>166</v>
      </c>
      <c r="B236" s="7">
        <v>43617</v>
      </c>
      <c r="C236" s="7" t="s">
        <v>198</v>
      </c>
      <c r="D236" s="24" t="s">
        <v>98</v>
      </c>
      <c r="E236" s="25" t="s">
        <v>53</v>
      </c>
      <c r="F236" s="26" t="s">
        <v>66</v>
      </c>
      <c r="G236" s="26">
        <v>457549</v>
      </c>
      <c r="H236" s="27" t="s">
        <v>66</v>
      </c>
      <c r="I236" s="21">
        <v>457549</v>
      </c>
      <c r="J236" s="22">
        <v>457549</v>
      </c>
      <c r="K236" s="23">
        <v>0</v>
      </c>
    </row>
    <row r="237" spans="1:11" x14ac:dyDescent="0.25">
      <c r="A237" s="8" t="s">
        <v>166</v>
      </c>
      <c r="B237" s="7">
        <v>43617</v>
      </c>
      <c r="C237" s="7" t="s">
        <v>198</v>
      </c>
      <c r="D237" s="24" t="s">
        <v>98</v>
      </c>
      <c r="E237" s="25" t="s">
        <v>54</v>
      </c>
      <c r="F237" s="26" t="s">
        <v>66</v>
      </c>
      <c r="G237" s="26">
        <v>277364</v>
      </c>
      <c r="H237" s="27" t="s">
        <v>66</v>
      </c>
      <c r="I237" s="21">
        <v>277364</v>
      </c>
      <c r="J237" s="22">
        <v>277364</v>
      </c>
      <c r="K237" s="23">
        <v>0</v>
      </c>
    </row>
    <row r="238" spans="1:11" x14ac:dyDescent="0.25">
      <c r="A238" s="8" t="s">
        <v>166</v>
      </c>
      <c r="B238" s="7">
        <v>43617</v>
      </c>
      <c r="C238" s="7" t="s">
        <v>198</v>
      </c>
      <c r="D238" s="24" t="s">
        <v>98</v>
      </c>
      <c r="E238" s="25" t="s">
        <v>55</v>
      </c>
      <c r="F238" s="26" t="s">
        <v>66</v>
      </c>
      <c r="G238" s="26">
        <v>668</v>
      </c>
      <c r="H238" s="27" t="s">
        <v>66</v>
      </c>
      <c r="I238" s="21">
        <v>668</v>
      </c>
      <c r="J238" s="22">
        <v>668</v>
      </c>
      <c r="K238" s="23">
        <v>0</v>
      </c>
    </row>
    <row r="239" spans="1:11" x14ac:dyDescent="0.25">
      <c r="A239" s="8" t="s">
        <v>166</v>
      </c>
      <c r="B239" s="7">
        <v>43617</v>
      </c>
      <c r="C239" s="7" t="s">
        <v>198</v>
      </c>
      <c r="D239" s="24" t="s">
        <v>98</v>
      </c>
      <c r="E239" s="25" t="s">
        <v>56</v>
      </c>
      <c r="F239" s="26" t="s">
        <v>66</v>
      </c>
      <c r="G239" s="26">
        <v>1</v>
      </c>
      <c r="H239" s="27" t="s">
        <v>66</v>
      </c>
      <c r="I239" s="21">
        <v>1</v>
      </c>
      <c r="J239" s="22">
        <v>1</v>
      </c>
      <c r="K239" s="23">
        <v>0</v>
      </c>
    </row>
    <row r="240" spans="1:11" x14ac:dyDescent="0.25">
      <c r="A240" s="8" t="s">
        <v>166</v>
      </c>
      <c r="B240" s="7">
        <v>43617</v>
      </c>
      <c r="C240" s="7" t="s">
        <v>198</v>
      </c>
      <c r="D240" s="24" t="s">
        <v>98</v>
      </c>
      <c r="E240" s="25" t="s">
        <v>57</v>
      </c>
      <c r="F240" s="26" t="s">
        <v>66</v>
      </c>
      <c r="G240" s="26">
        <v>297112</v>
      </c>
      <c r="H240" s="27" t="s">
        <v>66</v>
      </c>
      <c r="I240" s="21">
        <v>297112</v>
      </c>
      <c r="J240" s="22">
        <v>297112</v>
      </c>
      <c r="K240" s="23">
        <v>0</v>
      </c>
    </row>
    <row r="241" spans="1:11" x14ac:dyDescent="0.25">
      <c r="A241" s="8" t="s">
        <v>166</v>
      </c>
      <c r="B241" s="7">
        <v>43617</v>
      </c>
      <c r="C241" s="7" t="s">
        <v>198</v>
      </c>
      <c r="D241" s="24" t="s">
        <v>98</v>
      </c>
      <c r="E241" s="25" t="s">
        <v>58</v>
      </c>
      <c r="F241" s="26" t="s">
        <v>66</v>
      </c>
      <c r="G241" s="26">
        <v>4176</v>
      </c>
      <c r="H241" s="27" t="s">
        <v>66</v>
      </c>
      <c r="I241" s="21">
        <v>4176</v>
      </c>
      <c r="J241" s="22">
        <v>4176</v>
      </c>
      <c r="K241" s="23">
        <v>0</v>
      </c>
    </row>
    <row r="242" spans="1:11" x14ac:dyDescent="0.25">
      <c r="A242" s="8" t="s">
        <v>157</v>
      </c>
      <c r="B242" s="7">
        <v>43617</v>
      </c>
      <c r="C242" s="7" t="s">
        <v>199</v>
      </c>
      <c r="D242" s="24" t="s">
        <v>99</v>
      </c>
      <c r="E242" s="25" t="s">
        <v>52</v>
      </c>
      <c r="F242" s="26">
        <v>355560</v>
      </c>
      <c r="G242" s="26">
        <v>560985</v>
      </c>
      <c r="H242" s="27">
        <v>325649</v>
      </c>
      <c r="I242" s="21">
        <v>1242194</v>
      </c>
      <c r="J242" s="22">
        <v>1242194</v>
      </c>
      <c r="K242" s="23">
        <v>2450</v>
      </c>
    </row>
    <row r="243" spans="1:11" x14ac:dyDescent="0.25">
      <c r="A243" s="8" t="s">
        <v>157</v>
      </c>
      <c r="B243" s="7">
        <v>43617</v>
      </c>
      <c r="C243" s="7" t="s">
        <v>199</v>
      </c>
      <c r="D243" s="24" t="s">
        <v>99</v>
      </c>
      <c r="E243" s="25" t="s">
        <v>53</v>
      </c>
      <c r="F243" s="26">
        <v>360997</v>
      </c>
      <c r="G243" s="26">
        <v>571949</v>
      </c>
      <c r="H243" s="27">
        <v>328283</v>
      </c>
      <c r="I243" s="21">
        <v>1261229</v>
      </c>
      <c r="J243" s="22">
        <v>1261229</v>
      </c>
      <c r="K243" s="23">
        <v>2487</v>
      </c>
    </row>
    <row r="244" spans="1:11" x14ac:dyDescent="0.25">
      <c r="A244" s="8" t="s">
        <v>157</v>
      </c>
      <c r="B244" s="7">
        <v>43617</v>
      </c>
      <c r="C244" s="7" t="s">
        <v>199</v>
      </c>
      <c r="D244" s="24" t="s">
        <v>99</v>
      </c>
      <c r="E244" s="25" t="s">
        <v>54</v>
      </c>
      <c r="F244" s="26">
        <v>220746</v>
      </c>
      <c r="G244" s="26">
        <v>346713</v>
      </c>
      <c r="H244" s="27">
        <v>202221</v>
      </c>
      <c r="I244" s="21">
        <v>769680</v>
      </c>
      <c r="J244" s="22">
        <v>769680</v>
      </c>
      <c r="K244" s="23">
        <v>1518</v>
      </c>
    </row>
    <row r="245" spans="1:11" x14ac:dyDescent="0.25">
      <c r="A245" s="8" t="s">
        <v>157</v>
      </c>
      <c r="B245" s="7">
        <v>43617</v>
      </c>
      <c r="C245" s="7" t="s">
        <v>199</v>
      </c>
      <c r="D245" s="24" t="s">
        <v>99</v>
      </c>
      <c r="E245" s="25" t="s">
        <v>55</v>
      </c>
      <c r="F245" s="26">
        <v>390</v>
      </c>
      <c r="G245" s="26">
        <v>835</v>
      </c>
      <c r="H245" s="27">
        <v>335</v>
      </c>
      <c r="I245" s="21">
        <v>1560</v>
      </c>
      <c r="J245" s="22">
        <v>1560</v>
      </c>
      <c r="K245" s="23">
        <v>3</v>
      </c>
    </row>
    <row r="246" spans="1:11" x14ac:dyDescent="0.25">
      <c r="A246" s="8" t="s">
        <v>157</v>
      </c>
      <c r="B246" s="7">
        <v>43617</v>
      </c>
      <c r="C246" s="7" t="s">
        <v>199</v>
      </c>
      <c r="D246" s="24" t="s">
        <v>99</v>
      </c>
      <c r="E246" s="25" t="s">
        <v>56</v>
      </c>
      <c r="F246" s="26">
        <v>1</v>
      </c>
      <c r="G246" s="26">
        <v>1</v>
      </c>
      <c r="H246" s="27">
        <v>0</v>
      </c>
      <c r="I246" s="21">
        <v>2</v>
      </c>
      <c r="J246" s="22">
        <v>2</v>
      </c>
      <c r="K246" s="23">
        <v>0</v>
      </c>
    </row>
    <row r="247" spans="1:11" x14ac:dyDescent="0.25">
      <c r="A247" s="8" t="s">
        <v>157</v>
      </c>
      <c r="B247" s="7">
        <v>43617</v>
      </c>
      <c r="C247" s="7" t="s">
        <v>199</v>
      </c>
      <c r="D247" s="24" t="s">
        <v>99</v>
      </c>
      <c r="E247" s="25" t="s">
        <v>57</v>
      </c>
      <c r="F247" s="26">
        <v>230731</v>
      </c>
      <c r="G247" s="26">
        <v>371398</v>
      </c>
      <c r="H247" s="27">
        <v>205674</v>
      </c>
      <c r="I247" s="21">
        <v>807803</v>
      </c>
      <c r="J247" s="22">
        <v>807803</v>
      </c>
      <c r="K247" s="23">
        <v>1593</v>
      </c>
    </row>
    <row r="248" spans="1:11" x14ac:dyDescent="0.25">
      <c r="A248" s="8" t="s">
        <v>157</v>
      </c>
      <c r="B248" s="7">
        <v>43617</v>
      </c>
      <c r="C248" s="7" t="s">
        <v>199</v>
      </c>
      <c r="D248" s="24" t="s">
        <v>99</v>
      </c>
      <c r="E248" s="25" t="s">
        <v>58</v>
      </c>
      <c r="F248" s="26">
        <v>3294</v>
      </c>
      <c r="G248" s="26">
        <v>5220</v>
      </c>
      <c r="H248" s="27">
        <v>2943</v>
      </c>
      <c r="I248" s="21">
        <v>11457</v>
      </c>
      <c r="J248" s="22">
        <v>11457</v>
      </c>
      <c r="K248" s="23">
        <v>23</v>
      </c>
    </row>
    <row r="249" spans="1:11" x14ac:dyDescent="0.25">
      <c r="A249" s="8" t="s">
        <v>166</v>
      </c>
      <c r="B249" s="7">
        <v>43617</v>
      </c>
      <c r="C249" s="7" t="s">
        <v>200</v>
      </c>
      <c r="D249" s="24" t="s">
        <v>100</v>
      </c>
      <c r="E249" s="25" t="s">
        <v>52</v>
      </c>
      <c r="F249" s="26">
        <v>355544</v>
      </c>
      <c r="G249" s="26" t="s">
        <v>66</v>
      </c>
      <c r="H249" s="27" t="s">
        <v>66</v>
      </c>
      <c r="I249" s="21">
        <v>355544</v>
      </c>
      <c r="J249" s="22">
        <v>355544</v>
      </c>
      <c r="K249" s="23">
        <v>0</v>
      </c>
    </row>
    <row r="250" spans="1:11" x14ac:dyDescent="0.25">
      <c r="A250" s="8" t="s">
        <v>166</v>
      </c>
      <c r="B250" s="7">
        <v>43617</v>
      </c>
      <c r="C250" s="7" t="s">
        <v>200</v>
      </c>
      <c r="D250" s="24" t="s">
        <v>100</v>
      </c>
      <c r="E250" s="25" t="s">
        <v>53</v>
      </c>
      <c r="F250" s="26">
        <v>360981</v>
      </c>
      <c r="G250" s="26" t="s">
        <v>66</v>
      </c>
      <c r="H250" s="27" t="s">
        <v>66</v>
      </c>
      <c r="I250" s="21">
        <v>360981</v>
      </c>
      <c r="J250" s="22">
        <v>360981</v>
      </c>
      <c r="K250" s="23">
        <v>0</v>
      </c>
    </row>
    <row r="251" spans="1:11" x14ac:dyDescent="0.25">
      <c r="A251" s="8" t="s">
        <v>166</v>
      </c>
      <c r="B251" s="7">
        <v>43617</v>
      </c>
      <c r="C251" s="7" t="s">
        <v>200</v>
      </c>
      <c r="D251" s="24" t="s">
        <v>100</v>
      </c>
      <c r="E251" s="25" t="s">
        <v>54</v>
      </c>
      <c r="F251" s="26">
        <v>220736</v>
      </c>
      <c r="G251" s="26" t="s">
        <v>66</v>
      </c>
      <c r="H251" s="27" t="s">
        <v>66</v>
      </c>
      <c r="I251" s="21">
        <v>220736</v>
      </c>
      <c r="J251" s="22">
        <v>220736</v>
      </c>
      <c r="K251" s="23">
        <v>0</v>
      </c>
    </row>
    <row r="252" spans="1:11" x14ac:dyDescent="0.25">
      <c r="A252" s="8" t="s">
        <v>166</v>
      </c>
      <c r="B252" s="7">
        <v>43617</v>
      </c>
      <c r="C252" s="7" t="s">
        <v>200</v>
      </c>
      <c r="D252" s="24" t="s">
        <v>100</v>
      </c>
      <c r="E252" s="25" t="s">
        <v>55</v>
      </c>
      <c r="F252" s="26">
        <v>390</v>
      </c>
      <c r="G252" s="26" t="s">
        <v>66</v>
      </c>
      <c r="H252" s="27" t="s">
        <v>66</v>
      </c>
      <c r="I252" s="21">
        <v>390</v>
      </c>
      <c r="J252" s="22">
        <v>390</v>
      </c>
      <c r="K252" s="23">
        <v>0</v>
      </c>
    </row>
    <row r="253" spans="1:11" x14ac:dyDescent="0.25">
      <c r="A253" s="8" t="s">
        <v>166</v>
      </c>
      <c r="B253" s="7">
        <v>43617</v>
      </c>
      <c r="C253" s="7" t="s">
        <v>200</v>
      </c>
      <c r="D253" s="24" t="s">
        <v>100</v>
      </c>
      <c r="E253" s="25" t="s">
        <v>56</v>
      </c>
      <c r="F253" s="26">
        <v>1</v>
      </c>
      <c r="G253" s="26" t="s">
        <v>66</v>
      </c>
      <c r="H253" s="27" t="s">
        <v>66</v>
      </c>
      <c r="I253" s="21">
        <v>1</v>
      </c>
      <c r="J253" s="22">
        <v>1</v>
      </c>
      <c r="K253" s="23">
        <v>0</v>
      </c>
    </row>
    <row r="254" spans="1:11" x14ac:dyDescent="0.25">
      <c r="A254" s="8" t="s">
        <v>166</v>
      </c>
      <c r="B254" s="7">
        <v>43617</v>
      </c>
      <c r="C254" s="7" t="s">
        <v>200</v>
      </c>
      <c r="D254" s="24" t="s">
        <v>100</v>
      </c>
      <c r="E254" s="25" t="s">
        <v>57</v>
      </c>
      <c r="F254" s="26">
        <v>230721</v>
      </c>
      <c r="G254" s="26" t="s">
        <v>66</v>
      </c>
      <c r="H254" s="27" t="s">
        <v>66</v>
      </c>
      <c r="I254" s="21">
        <v>230721</v>
      </c>
      <c r="J254" s="22">
        <v>230721</v>
      </c>
      <c r="K254" s="23">
        <v>0</v>
      </c>
    </row>
    <row r="255" spans="1:11" x14ac:dyDescent="0.25">
      <c r="A255" s="8" t="s">
        <v>166</v>
      </c>
      <c r="B255" s="7">
        <v>43617</v>
      </c>
      <c r="C255" s="7" t="s">
        <v>200</v>
      </c>
      <c r="D255" s="24" t="s">
        <v>100</v>
      </c>
      <c r="E255" s="25" t="s">
        <v>58</v>
      </c>
      <c r="F255" s="26">
        <v>3294</v>
      </c>
      <c r="G255" s="26" t="s">
        <v>66</v>
      </c>
      <c r="H255" s="27" t="s">
        <v>66</v>
      </c>
      <c r="I255" s="21">
        <v>3294</v>
      </c>
      <c r="J255" s="22">
        <v>3294</v>
      </c>
      <c r="K255" s="23">
        <v>0</v>
      </c>
    </row>
    <row r="256" spans="1:11" x14ac:dyDescent="0.25">
      <c r="A256" s="8" t="s">
        <v>157</v>
      </c>
      <c r="B256" s="7">
        <v>43617</v>
      </c>
      <c r="C256" s="7" t="s">
        <v>201</v>
      </c>
      <c r="D256" s="24" t="s">
        <v>101</v>
      </c>
      <c r="E256" s="25" t="s">
        <v>52</v>
      </c>
      <c r="F256" s="26" t="s">
        <v>66</v>
      </c>
      <c r="G256" s="26" t="s">
        <v>66</v>
      </c>
      <c r="H256" s="27">
        <v>195392</v>
      </c>
      <c r="I256" s="21">
        <v>195392</v>
      </c>
      <c r="J256" s="22">
        <v>195392</v>
      </c>
      <c r="K256" s="23">
        <v>385</v>
      </c>
    </row>
    <row r="257" spans="1:11" x14ac:dyDescent="0.25">
      <c r="A257" s="8" t="s">
        <v>157</v>
      </c>
      <c r="B257" s="7">
        <v>43617</v>
      </c>
      <c r="C257" s="7" t="s">
        <v>201</v>
      </c>
      <c r="D257" s="24" t="s">
        <v>101</v>
      </c>
      <c r="E257" s="25" t="s">
        <v>53</v>
      </c>
      <c r="F257" s="26" t="s">
        <v>66</v>
      </c>
      <c r="G257" s="26" t="s">
        <v>66</v>
      </c>
      <c r="H257" s="27">
        <v>196973</v>
      </c>
      <c r="I257" s="21">
        <v>196973</v>
      </c>
      <c r="J257" s="22">
        <v>196973</v>
      </c>
      <c r="K257" s="23">
        <v>388</v>
      </c>
    </row>
    <row r="258" spans="1:11" x14ac:dyDescent="0.25">
      <c r="A258" s="8" t="s">
        <v>157</v>
      </c>
      <c r="B258" s="7">
        <v>43617</v>
      </c>
      <c r="C258" s="7" t="s">
        <v>201</v>
      </c>
      <c r="D258" s="24" t="s">
        <v>101</v>
      </c>
      <c r="E258" s="25" t="s">
        <v>54</v>
      </c>
      <c r="F258" s="26" t="s">
        <v>66</v>
      </c>
      <c r="G258" s="26" t="s">
        <v>66</v>
      </c>
      <c r="H258" s="27">
        <v>121334</v>
      </c>
      <c r="I258" s="21">
        <v>121334</v>
      </c>
      <c r="J258" s="22">
        <v>121334</v>
      </c>
      <c r="K258" s="23">
        <v>239</v>
      </c>
    </row>
    <row r="259" spans="1:11" x14ac:dyDescent="0.25">
      <c r="A259" s="8" t="s">
        <v>157</v>
      </c>
      <c r="B259" s="7">
        <v>43617</v>
      </c>
      <c r="C259" s="7" t="s">
        <v>201</v>
      </c>
      <c r="D259" s="24" t="s">
        <v>101</v>
      </c>
      <c r="E259" s="25" t="s">
        <v>55</v>
      </c>
      <c r="F259" s="26" t="s">
        <v>66</v>
      </c>
      <c r="G259" s="26" t="s">
        <v>66</v>
      </c>
      <c r="H259" s="27">
        <v>201</v>
      </c>
      <c r="I259" s="21">
        <v>201</v>
      </c>
      <c r="J259" s="22">
        <v>201</v>
      </c>
      <c r="K259" s="23">
        <v>0</v>
      </c>
    </row>
    <row r="260" spans="1:11" x14ac:dyDescent="0.25">
      <c r="A260" s="8" t="s">
        <v>157</v>
      </c>
      <c r="B260" s="7">
        <v>43617</v>
      </c>
      <c r="C260" s="7" t="s">
        <v>201</v>
      </c>
      <c r="D260" s="24" t="s">
        <v>101</v>
      </c>
      <c r="E260" s="25" t="s">
        <v>56</v>
      </c>
      <c r="F260" s="26" t="s">
        <v>66</v>
      </c>
      <c r="G260" s="26" t="s">
        <v>66</v>
      </c>
      <c r="H260" s="27">
        <v>0</v>
      </c>
      <c r="I260" s="21">
        <v>0</v>
      </c>
      <c r="J260" s="22">
        <v>0</v>
      </c>
      <c r="K260" s="23">
        <v>0</v>
      </c>
    </row>
    <row r="261" spans="1:11" x14ac:dyDescent="0.25">
      <c r="A261" s="8" t="s">
        <v>157</v>
      </c>
      <c r="B261" s="7">
        <v>43617</v>
      </c>
      <c r="C261" s="7" t="s">
        <v>201</v>
      </c>
      <c r="D261" s="24" t="s">
        <v>101</v>
      </c>
      <c r="E261" s="25" t="s">
        <v>57</v>
      </c>
      <c r="F261" s="26" t="s">
        <v>66</v>
      </c>
      <c r="G261" s="26" t="s">
        <v>66</v>
      </c>
      <c r="H261" s="27">
        <v>123406</v>
      </c>
      <c r="I261" s="21">
        <v>123406</v>
      </c>
      <c r="J261" s="22">
        <v>123406</v>
      </c>
      <c r="K261" s="23">
        <v>243</v>
      </c>
    </row>
    <row r="262" spans="1:11" x14ac:dyDescent="0.25">
      <c r="A262" s="8" t="s">
        <v>157</v>
      </c>
      <c r="B262" s="7">
        <v>43617</v>
      </c>
      <c r="C262" s="7" t="s">
        <v>201</v>
      </c>
      <c r="D262" s="24" t="s">
        <v>101</v>
      </c>
      <c r="E262" s="25" t="s">
        <v>58</v>
      </c>
      <c r="F262" s="26" t="s">
        <v>66</v>
      </c>
      <c r="G262" s="26" t="s">
        <v>66</v>
      </c>
      <c r="H262" s="27">
        <v>1766</v>
      </c>
      <c r="I262" s="21">
        <v>1766</v>
      </c>
      <c r="J262" s="22">
        <v>1766</v>
      </c>
      <c r="K262" s="23">
        <v>3</v>
      </c>
    </row>
    <row r="263" spans="1:11" x14ac:dyDescent="0.25">
      <c r="A263" s="8" t="s">
        <v>166</v>
      </c>
      <c r="B263" s="7">
        <v>43617</v>
      </c>
      <c r="C263" s="7" t="s">
        <v>202</v>
      </c>
      <c r="D263" s="24" t="s">
        <v>102</v>
      </c>
      <c r="E263" s="25" t="s">
        <v>52</v>
      </c>
      <c r="F263" s="26" t="s">
        <v>66</v>
      </c>
      <c r="G263" s="26">
        <v>577327</v>
      </c>
      <c r="H263" s="27" t="s">
        <v>66</v>
      </c>
      <c r="I263" s="21">
        <v>577327</v>
      </c>
      <c r="J263" s="22">
        <v>577327</v>
      </c>
      <c r="K263" s="23">
        <v>0</v>
      </c>
    </row>
    <row r="264" spans="1:11" x14ac:dyDescent="0.25">
      <c r="A264" s="8" t="s">
        <v>166</v>
      </c>
      <c r="B264" s="7">
        <v>43617</v>
      </c>
      <c r="C264" s="7" t="s">
        <v>202</v>
      </c>
      <c r="D264" s="24" t="s">
        <v>102</v>
      </c>
      <c r="E264" s="25" t="s">
        <v>53</v>
      </c>
      <c r="F264" s="26" t="s">
        <v>66</v>
      </c>
      <c r="G264" s="26">
        <v>588610</v>
      </c>
      <c r="H264" s="27" t="s">
        <v>66</v>
      </c>
      <c r="I264" s="21">
        <v>588610</v>
      </c>
      <c r="J264" s="22">
        <v>588610</v>
      </c>
      <c r="K264" s="23">
        <v>0</v>
      </c>
    </row>
    <row r="265" spans="1:11" x14ac:dyDescent="0.25">
      <c r="A265" s="8" t="s">
        <v>166</v>
      </c>
      <c r="B265" s="7">
        <v>43617</v>
      </c>
      <c r="C265" s="7" t="s">
        <v>202</v>
      </c>
      <c r="D265" s="24" t="s">
        <v>102</v>
      </c>
      <c r="E265" s="25" t="s">
        <v>54</v>
      </c>
      <c r="F265" s="26" t="s">
        <v>66</v>
      </c>
      <c r="G265" s="26">
        <v>356813</v>
      </c>
      <c r="H265" s="27" t="s">
        <v>66</v>
      </c>
      <c r="I265" s="21">
        <v>356813</v>
      </c>
      <c r="J265" s="22">
        <v>356813</v>
      </c>
      <c r="K265" s="23">
        <v>0</v>
      </c>
    </row>
    <row r="266" spans="1:11" x14ac:dyDescent="0.25">
      <c r="A266" s="8" t="s">
        <v>166</v>
      </c>
      <c r="B266" s="7">
        <v>43617</v>
      </c>
      <c r="C266" s="7" t="s">
        <v>202</v>
      </c>
      <c r="D266" s="24" t="s">
        <v>102</v>
      </c>
      <c r="E266" s="25" t="s">
        <v>55</v>
      </c>
      <c r="F266" s="26" t="s">
        <v>66</v>
      </c>
      <c r="G266" s="26">
        <v>860</v>
      </c>
      <c r="H266" s="27" t="s">
        <v>66</v>
      </c>
      <c r="I266" s="21">
        <v>860</v>
      </c>
      <c r="J266" s="22">
        <v>860</v>
      </c>
      <c r="K266" s="23">
        <v>0</v>
      </c>
    </row>
    <row r="267" spans="1:11" x14ac:dyDescent="0.25">
      <c r="A267" s="8" t="s">
        <v>166</v>
      </c>
      <c r="B267" s="7">
        <v>43617</v>
      </c>
      <c r="C267" s="7" t="s">
        <v>202</v>
      </c>
      <c r="D267" s="24" t="s">
        <v>102</v>
      </c>
      <c r="E267" s="25" t="s">
        <v>56</v>
      </c>
      <c r="F267" s="26" t="s">
        <v>66</v>
      </c>
      <c r="G267" s="26">
        <v>1</v>
      </c>
      <c r="H267" s="27" t="s">
        <v>66</v>
      </c>
      <c r="I267" s="21">
        <v>1</v>
      </c>
      <c r="J267" s="22">
        <v>1</v>
      </c>
      <c r="K267" s="23">
        <v>0</v>
      </c>
    </row>
    <row r="268" spans="1:11" x14ac:dyDescent="0.25">
      <c r="A268" s="8" t="s">
        <v>166</v>
      </c>
      <c r="B268" s="7">
        <v>43617</v>
      </c>
      <c r="C268" s="7" t="s">
        <v>202</v>
      </c>
      <c r="D268" s="24" t="s">
        <v>102</v>
      </c>
      <c r="E268" s="25" t="s">
        <v>57</v>
      </c>
      <c r="F268" s="26" t="s">
        <v>66</v>
      </c>
      <c r="G268" s="26">
        <v>382217</v>
      </c>
      <c r="H268" s="27" t="s">
        <v>66</v>
      </c>
      <c r="I268" s="21">
        <v>382217</v>
      </c>
      <c r="J268" s="22">
        <v>382217</v>
      </c>
      <c r="K268" s="23">
        <v>0</v>
      </c>
    </row>
    <row r="269" spans="1:11" x14ac:dyDescent="0.25">
      <c r="A269" s="8" t="s">
        <v>166</v>
      </c>
      <c r="B269" s="7">
        <v>43617</v>
      </c>
      <c r="C269" s="7" t="s">
        <v>202</v>
      </c>
      <c r="D269" s="24" t="s">
        <v>102</v>
      </c>
      <c r="E269" s="25" t="s">
        <v>58</v>
      </c>
      <c r="F269" s="26" t="s">
        <v>66</v>
      </c>
      <c r="G269" s="26">
        <v>5372</v>
      </c>
      <c r="H269" s="27" t="s">
        <v>66</v>
      </c>
      <c r="I269" s="21">
        <v>5372</v>
      </c>
      <c r="J269" s="22">
        <v>5372</v>
      </c>
      <c r="K269" s="23">
        <v>0</v>
      </c>
    </row>
    <row r="270" spans="1:11" x14ac:dyDescent="0.25">
      <c r="A270" s="8" t="s">
        <v>166</v>
      </c>
      <c r="B270" s="7">
        <v>43617</v>
      </c>
      <c r="C270" s="7" t="s">
        <v>203</v>
      </c>
      <c r="D270" s="24" t="s">
        <v>103</v>
      </c>
      <c r="E270" s="25" t="s">
        <v>52</v>
      </c>
      <c r="F270" s="26" t="s">
        <v>66</v>
      </c>
      <c r="G270" s="26">
        <v>37405</v>
      </c>
      <c r="H270" s="27" t="s">
        <v>66</v>
      </c>
      <c r="I270" s="21">
        <v>37405</v>
      </c>
      <c r="J270" s="22">
        <v>37405</v>
      </c>
      <c r="K270" s="23">
        <v>0</v>
      </c>
    </row>
    <row r="271" spans="1:11" x14ac:dyDescent="0.25">
      <c r="A271" s="8" t="s">
        <v>166</v>
      </c>
      <c r="B271" s="7">
        <v>43617</v>
      </c>
      <c r="C271" s="7" t="s">
        <v>203</v>
      </c>
      <c r="D271" s="24" t="s">
        <v>103</v>
      </c>
      <c r="E271" s="25" t="s">
        <v>53</v>
      </c>
      <c r="F271" s="26" t="s">
        <v>66</v>
      </c>
      <c r="G271" s="26">
        <v>38136</v>
      </c>
      <c r="H271" s="27" t="s">
        <v>66</v>
      </c>
      <c r="I271" s="21">
        <v>38136</v>
      </c>
      <c r="J271" s="22">
        <v>38136</v>
      </c>
      <c r="K271" s="23">
        <v>0</v>
      </c>
    </row>
    <row r="272" spans="1:11" x14ac:dyDescent="0.25">
      <c r="A272" s="8" t="s">
        <v>166</v>
      </c>
      <c r="B272" s="7">
        <v>43617</v>
      </c>
      <c r="C272" s="7" t="s">
        <v>203</v>
      </c>
      <c r="D272" s="24" t="s">
        <v>103</v>
      </c>
      <c r="E272" s="25" t="s">
        <v>54</v>
      </c>
      <c r="F272" s="26" t="s">
        <v>66</v>
      </c>
      <c r="G272" s="26">
        <v>23118</v>
      </c>
      <c r="H272" s="27" t="s">
        <v>66</v>
      </c>
      <c r="I272" s="21">
        <v>23118</v>
      </c>
      <c r="J272" s="22">
        <v>23118</v>
      </c>
      <c r="K272" s="23">
        <v>0</v>
      </c>
    </row>
    <row r="273" spans="1:11" x14ac:dyDescent="0.25">
      <c r="A273" s="8" t="s">
        <v>166</v>
      </c>
      <c r="B273" s="7">
        <v>43617</v>
      </c>
      <c r="C273" s="7" t="s">
        <v>203</v>
      </c>
      <c r="D273" s="24" t="s">
        <v>103</v>
      </c>
      <c r="E273" s="25" t="s">
        <v>55</v>
      </c>
      <c r="F273" s="26" t="s">
        <v>66</v>
      </c>
      <c r="G273" s="26">
        <v>56</v>
      </c>
      <c r="H273" s="27" t="s">
        <v>66</v>
      </c>
      <c r="I273" s="21">
        <v>56</v>
      </c>
      <c r="J273" s="22">
        <v>56</v>
      </c>
      <c r="K273" s="23">
        <v>0</v>
      </c>
    </row>
    <row r="274" spans="1:11" x14ac:dyDescent="0.25">
      <c r="A274" s="8" t="s">
        <v>166</v>
      </c>
      <c r="B274" s="7">
        <v>43617</v>
      </c>
      <c r="C274" s="7" t="s">
        <v>203</v>
      </c>
      <c r="D274" s="24" t="s">
        <v>103</v>
      </c>
      <c r="E274" s="25" t="s">
        <v>56</v>
      </c>
      <c r="F274" s="26" t="s">
        <v>66</v>
      </c>
      <c r="G274" s="26">
        <v>0</v>
      </c>
      <c r="H274" s="27" t="s">
        <v>66</v>
      </c>
      <c r="I274" s="21">
        <v>0</v>
      </c>
      <c r="J274" s="22">
        <v>0</v>
      </c>
      <c r="K274" s="23">
        <v>0</v>
      </c>
    </row>
    <row r="275" spans="1:11" x14ac:dyDescent="0.25">
      <c r="A275" s="8" t="s">
        <v>166</v>
      </c>
      <c r="B275" s="7">
        <v>43617</v>
      </c>
      <c r="C275" s="7" t="s">
        <v>203</v>
      </c>
      <c r="D275" s="24" t="s">
        <v>103</v>
      </c>
      <c r="E275" s="25" t="s">
        <v>57</v>
      </c>
      <c r="F275" s="26" t="s">
        <v>66</v>
      </c>
      <c r="G275" s="26">
        <v>24764</v>
      </c>
      <c r="H275" s="27" t="s">
        <v>66</v>
      </c>
      <c r="I275" s="21">
        <v>24764</v>
      </c>
      <c r="J275" s="22">
        <v>24764</v>
      </c>
      <c r="K275" s="23">
        <v>0</v>
      </c>
    </row>
    <row r="276" spans="1:11" x14ac:dyDescent="0.25">
      <c r="A276" s="8" t="s">
        <v>166</v>
      </c>
      <c r="B276" s="7">
        <v>43617</v>
      </c>
      <c r="C276" s="7" t="s">
        <v>203</v>
      </c>
      <c r="D276" s="24" t="s">
        <v>103</v>
      </c>
      <c r="E276" s="25" t="s">
        <v>58</v>
      </c>
      <c r="F276" s="26" t="s">
        <v>66</v>
      </c>
      <c r="G276" s="26">
        <v>348</v>
      </c>
      <c r="H276" s="27" t="s">
        <v>66</v>
      </c>
      <c r="I276" s="21">
        <v>348</v>
      </c>
      <c r="J276" s="22">
        <v>348</v>
      </c>
      <c r="K276" s="23">
        <v>0</v>
      </c>
    </row>
    <row r="277" spans="1:11" x14ac:dyDescent="0.25">
      <c r="A277" s="8" t="s">
        <v>166</v>
      </c>
      <c r="B277" s="7">
        <v>43617</v>
      </c>
      <c r="C277" s="7" t="s">
        <v>204</v>
      </c>
      <c r="D277" s="24" t="s">
        <v>104</v>
      </c>
      <c r="E277" s="25" t="s">
        <v>52</v>
      </c>
      <c r="F277" s="26" t="s">
        <v>66</v>
      </c>
      <c r="G277" s="26">
        <v>37405</v>
      </c>
      <c r="H277" s="27" t="s">
        <v>66</v>
      </c>
      <c r="I277" s="21">
        <v>37405</v>
      </c>
      <c r="J277" s="22">
        <v>37405</v>
      </c>
      <c r="K277" s="23">
        <v>0</v>
      </c>
    </row>
    <row r="278" spans="1:11" x14ac:dyDescent="0.25">
      <c r="A278" s="8" t="s">
        <v>166</v>
      </c>
      <c r="B278" s="7">
        <v>43617</v>
      </c>
      <c r="C278" s="7" t="s">
        <v>204</v>
      </c>
      <c r="D278" s="24" t="s">
        <v>104</v>
      </c>
      <c r="E278" s="25" t="s">
        <v>53</v>
      </c>
      <c r="F278" s="26" t="s">
        <v>66</v>
      </c>
      <c r="G278" s="26">
        <v>38136</v>
      </c>
      <c r="H278" s="27" t="s">
        <v>66</v>
      </c>
      <c r="I278" s="21">
        <v>38136</v>
      </c>
      <c r="J278" s="22">
        <v>38136</v>
      </c>
      <c r="K278" s="23">
        <v>0</v>
      </c>
    </row>
    <row r="279" spans="1:11" x14ac:dyDescent="0.25">
      <c r="A279" s="8" t="s">
        <v>166</v>
      </c>
      <c r="B279" s="7">
        <v>43617</v>
      </c>
      <c r="C279" s="7" t="s">
        <v>204</v>
      </c>
      <c r="D279" s="24" t="s">
        <v>104</v>
      </c>
      <c r="E279" s="25" t="s">
        <v>54</v>
      </c>
      <c r="F279" s="26" t="s">
        <v>66</v>
      </c>
      <c r="G279" s="26">
        <v>23118</v>
      </c>
      <c r="H279" s="27" t="s">
        <v>66</v>
      </c>
      <c r="I279" s="21">
        <v>23118</v>
      </c>
      <c r="J279" s="22">
        <v>23118</v>
      </c>
      <c r="K279" s="23">
        <v>0</v>
      </c>
    </row>
    <row r="280" spans="1:11" x14ac:dyDescent="0.25">
      <c r="A280" s="8" t="s">
        <v>166</v>
      </c>
      <c r="B280" s="7">
        <v>43617</v>
      </c>
      <c r="C280" s="7" t="s">
        <v>204</v>
      </c>
      <c r="D280" s="24" t="s">
        <v>104</v>
      </c>
      <c r="E280" s="25" t="s">
        <v>55</v>
      </c>
      <c r="F280" s="26" t="s">
        <v>66</v>
      </c>
      <c r="G280" s="26">
        <v>56</v>
      </c>
      <c r="H280" s="27" t="s">
        <v>66</v>
      </c>
      <c r="I280" s="21">
        <v>56</v>
      </c>
      <c r="J280" s="22">
        <v>56</v>
      </c>
      <c r="K280" s="23">
        <v>0</v>
      </c>
    </row>
    <row r="281" spans="1:11" x14ac:dyDescent="0.25">
      <c r="A281" s="8" t="s">
        <v>166</v>
      </c>
      <c r="B281" s="7">
        <v>43617</v>
      </c>
      <c r="C281" s="7" t="s">
        <v>204</v>
      </c>
      <c r="D281" s="24" t="s">
        <v>104</v>
      </c>
      <c r="E281" s="25" t="s">
        <v>56</v>
      </c>
      <c r="F281" s="26" t="s">
        <v>66</v>
      </c>
      <c r="G281" s="26">
        <v>0</v>
      </c>
      <c r="H281" s="27" t="s">
        <v>66</v>
      </c>
      <c r="I281" s="21">
        <v>0</v>
      </c>
      <c r="J281" s="22">
        <v>0</v>
      </c>
      <c r="K281" s="23">
        <v>0</v>
      </c>
    </row>
    <row r="282" spans="1:11" x14ac:dyDescent="0.25">
      <c r="A282" s="8" t="s">
        <v>166</v>
      </c>
      <c r="B282" s="7">
        <v>43617</v>
      </c>
      <c r="C282" s="7" t="s">
        <v>204</v>
      </c>
      <c r="D282" s="24" t="s">
        <v>104</v>
      </c>
      <c r="E282" s="25" t="s">
        <v>57</v>
      </c>
      <c r="F282" s="26" t="s">
        <v>66</v>
      </c>
      <c r="G282" s="26">
        <v>24764</v>
      </c>
      <c r="H282" s="27" t="s">
        <v>66</v>
      </c>
      <c r="I282" s="21">
        <v>24764</v>
      </c>
      <c r="J282" s="22">
        <v>24764</v>
      </c>
      <c r="K282" s="23">
        <v>0</v>
      </c>
    </row>
    <row r="283" spans="1:11" ht="15.75" thickBot="1" x14ac:dyDescent="0.3">
      <c r="A283" s="8" t="s">
        <v>166</v>
      </c>
      <c r="B283" s="7">
        <v>43617</v>
      </c>
      <c r="C283" s="7" t="s">
        <v>204</v>
      </c>
      <c r="D283" s="28" t="s">
        <v>104</v>
      </c>
      <c r="E283" s="29" t="s">
        <v>58</v>
      </c>
      <c r="F283" s="30" t="s">
        <v>66</v>
      </c>
      <c r="G283" s="30">
        <v>348</v>
      </c>
      <c r="H283" s="31" t="s">
        <v>66</v>
      </c>
      <c r="I283" s="21">
        <v>348</v>
      </c>
      <c r="J283" s="22">
        <v>348</v>
      </c>
      <c r="K283" s="23">
        <v>0</v>
      </c>
    </row>
    <row r="284" spans="1:11" x14ac:dyDescent="0.25">
      <c r="I284" s="8">
        <v>980795749</v>
      </c>
      <c r="J284" s="8">
        <v>980795749</v>
      </c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</sheetData>
  <mergeCells count="1">
    <mergeCell ref="F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14" zoomScale="90" zoomScaleNormal="90" workbookViewId="0">
      <selection activeCell="B2" sqref="B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16384" width="9.140625" style="1"/>
  </cols>
  <sheetData>
    <row r="1" spans="1:6" x14ac:dyDescent="0.25">
      <c r="A1" s="71" t="s">
        <v>59</v>
      </c>
      <c r="B1" s="71" t="s">
        <v>61</v>
      </c>
      <c r="C1" s="71" t="s">
        <v>62</v>
      </c>
      <c r="D1" s="71" t="s">
        <v>63</v>
      </c>
      <c r="E1" s="71" t="s">
        <v>154</v>
      </c>
      <c r="F1" s="71" t="s">
        <v>105</v>
      </c>
    </row>
    <row r="2" spans="1:6" x14ac:dyDescent="0.25">
      <c r="A2" s="1" t="s">
        <v>64</v>
      </c>
      <c r="B2" s="38">
        <f>SUMIF('DESPACHO_PSxBH-'!$D$4:$D$283,PRORRATA_Gral!A2,'DESPACHO_PSxBH-'!$F$4:$F$283)</f>
        <v>1855198</v>
      </c>
      <c r="C2" s="38">
        <f>SUMIF('DESPACHO_PSxBH-'!$D$4:$D$283,PRORRATA_Gral!A2,'DESPACHO_PSxBH-'!$G$4:$G$283)</f>
        <v>2940376</v>
      </c>
      <c r="D2" s="38">
        <f>SUMIF('DESPACHO_PSxBH-'!$D$4:$D$283,PRORRATA_Gral!A2,'DESPACHO_PSxBH-'!$H$4:$H$283)</f>
        <v>1686398</v>
      </c>
      <c r="E2" s="2">
        <f>SUMIF('DESPACHO_PSxBH-'!$D$4:$D$283,PRORRATA_Gral!A2,'DESPACHO_PSxBH-'!$I$4:$I$283)</f>
        <v>6481972</v>
      </c>
      <c r="F2" s="3">
        <f>E2/$E$42</f>
        <v>6.6088907977108289E-3</v>
      </c>
    </row>
    <row r="3" spans="1:6" x14ac:dyDescent="0.25">
      <c r="A3" s="1" t="s">
        <v>65</v>
      </c>
      <c r="B3" s="38">
        <f>SUMIF('DESPACHO_PSxBH-'!$D$4:$D$283,PRORRATA_Gral!A3,'DESPACHO_PSxBH-'!$F$4:$F$283)</f>
        <v>452195</v>
      </c>
      <c r="C3" s="38">
        <f>SUMIF('DESPACHO_PSxBH-'!$D$4:$D$283,PRORRATA_Gral!A3,'DESPACHO_PSxBH-'!$G$4:$G$283)</f>
        <v>0</v>
      </c>
      <c r="D3" s="38">
        <f>SUMIF('DESPACHO_PSxBH-'!$D$4:$D$283,PRORRATA_Gral!A3,'DESPACHO_PSxBH-'!$H$4:$H$283)</f>
        <v>0</v>
      </c>
      <c r="E3" s="2">
        <f>SUMIF('DESPACHO_PSxBH-'!$D$4:$D$283,PRORRATA_Gral!A3,'DESPACHO_PSxBH-'!$I$4:$I$283)</f>
        <v>452195</v>
      </c>
      <c r="F3" s="3">
        <f t="shared" ref="F3:F41" si="0">E3/$E$42</f>
        <v>4.610491026914106E-4</v>
      </c>
    </row>
    <row r="4" spans="1:6" x14ac:dyDescent="0.25">
      <c r="A4" s="1" t="s">
        <v>67</v>
      </c>
      <c r="B4" s="38">
        <f>SUMIF('DESPACHO_PSxBH-'!$D$4:$D$283,PRORRATA_Gral!A4,'DESPACHO_PSxBH-'!$F$4:$F$283)</f>
        <v>0</v>
      </c>
      <c r="C4" s="38">
        <f>SUMIF('DESPACHO_PSxBH-'!$D$4:$D$283,PRORRATA_Gral!A4,'DESPACHO_PSxBH-'!$G$4:$G$283)</f>
        <v>0</v>
      </c>
      <c r="D4" s="38">
        <f>SUMIF('DESPACHO_PSxBH-'!$D$4:$D$283,PRORRATA_Gral!A4,'DESPACHO_PSxBH-'!$H$4:$H$283)</f>
        <v>411054</v>
      </c>
      <c r="E4" s="2">
        <f>SUMIF('DESPACHO_PSxBH-'!$D$4:$D$283,PRORRATA_Gral!A4,'DESPACHO_PSxBH-'!$I$4:$I$283)</f>
        <v>411054</v>
      </c>
      <c r="F4" s="3">
        <f t="shared" si="0"/>
        <v>4.1910255057600175E-4</v>
      </c>
    </row>
    <row r="5" spans="1:6" x14ac:dyDescent="0.25">
      <c r="A5" s="1" t="s">
        <v>68</v>
      </c>
      <c r="B5" s="38">
        <f>SUMIF('DESPACHO_PSxBH-'!$D$4:$D$283,PRORRATA_Gral!A5,'DESPACHO_PSxBH-'!$F$4:$F$283)</f>
        <v>2343401</v>
      </c>
      <c r="C5" s="38">
        <f>SUMIF('DESPACHO_PSxBH-'!$D$4:$D$283,PRORRATA_Gral!A5,'DESPACHO_PSxBH-'!$G$4:$G$283)</f>
        <v>3714150</v>
      </c>
      <c r="D5" s="38">
        <f>SUMIF('DESPACHO_PSxBH-'!$D$4:$D$283,PRORRATA_Gral!A5,'DESPACHO_PSxBH-'!$H$4:$H$283)</f>
        <v>2130180</v>
      </c>
      <c r="E5" s="2">
        <f>SUMIF('DESPACHO_PSxBH-'!$D$4:$D$283,PRORRATA_Gral!A5,'DESPACHO_PSxBH-'!$I$4:$I$283)</f>
        <v>8187731</v>
      </c>
      <c r="F5" s="3">
        <f t="shared" si="0"/>
        <v>8.348049028911524E-3</v>
      </c>
    </row>
    <row r="6" spans="1:6" x14ac:dyDescent="0.25">
      <c r="A6" s="1" t="s">
        <v>69</v>
      </c>
      <c r="B6" s="38">
        <f>SUMIF('DESPACHO_PSxBH-'!$D$4:$D$283,PRORRATA_Gral!A6,'DESPACHO_PSxBH-'!$F$4:$F$283)</f>
        <v>4823379</v>
      </c>
      <c r="C6" s="38">
        <f>SUMIF('DESPACHO_PSxBH-'!$D$4:$D$283,PRORRATA_Gral!A6,'DESPACHO_PSxBH-'!$G$4:$G$283)</f>
        <v>0</v>
      </c>
      <c r="D6" s="38">
        <f>SUMIF('DESPACHO_PSxBH-'!$D$4:$D$283,PRORRATA_Gral!A6,'DESPACHO_PSxBH-'!$H$4:$H$283)</f>
        <v>0</v>
      </c>
      <c r="E6" s="2">
        <f>SUMIF('DESPACHO_PSxBH-'!$D$4:$D$283,PRORRATA_Gral!A6,'DESPACHO_PSxBH-'!$I$4:$I$283)</f>
        <v>4823379</v>
      </c>
      <c r="F6" s="3">
        <f t="shared" si="0"/>
        <v>4.9178220897855866E-3</v>
      </c>
    </row>
    <row r="7" spans="1:6" x14ac:dyDescent="0.25">
      <c r="A7" s="1" t="s">
        <v>70</v>
      </c>
      <c r="B7" s="38">
        <f>SUMIF('DESPACHO_PSxBH-'!$D$4:$D$283,PRORRATA_Gral!A7,'DESPACHO_PSxBH-'!$F$4:$F$283)</f>
        <v>0</v>
      </c>
      <c r="C7" s="38">
        <f>SUMIF('DESPACHO_PSxBH-'!$D$4:$D$283,PRORRATA_Gral!A7,'DESPACHO_PSxBH-'!$G$4:$G$283)</f>
        <v>7644802</v>
      </c>
      <c r="D7" s="38">
        <f>SUMIF('DESPACHO_PSxBH-'!$D$4:$D$283,PRORRATA_Gral!A7,'DESPACHO_PSxBH-'!$H$4:$H$283)</f>
        <v>0</v>
      </c>
      <c r="E7" s="2">
        <f>SUMIF('DESPACHO_PSxBH-'!$D$4:$D$283,PRORRATA_Gral!A7,'DESPACHO_PSxBH-'!$I$4:$I$283)</f>
        <v>7644802</v>
      </c>
      <c r="F7" s="3">
        <f t="shared" si="0"/>
        <v>7.79448932950055E-3</v>
      </c>
    </row>
    <row r="8" spans="1:6" x14ac:dyDescent="0.25">
      <c r="A8" s="1" t="s">
        <v>71</v>
      </c>
      <c r="B8" s="38">
        <f>SUMIF('DESPACHO_PSxBH-'!$D$4:$D$283,PRORRATA_Gral!A8,'DESPACHO_PSxBH-'!$F$4:$F$283)</f>
        <v>0</v>
      </c>
      <c r="C8" s="38">
        <f>SUMIF('DESPACHO_PSxBH-'!$D$4:$D$283,PRORRATA_Gral!A8,'DESPACHO_PSxBH-'!$G$4:$G$283)</f>
        <v>0</v>
      </c>
      <c r="D8" s="38">
        <f>SUMIF('DESPACHO_PSxBH-'!$D$4:$D$283,PRORRATA_Gral!A8,'DESPACHO_PSxBH-'!$H$4:$H$283)</f>
        <v>4384558</v>
      </c>
      <c r="E8" s="2">
        <f>SUMIF('DESPACHO_PSxBH-'!$D$4:$D$283,PRORRATA_Gral!A8,'DESPACHO_PSxBH-'!$I$4:$I$283)</f>
        <v>4384558</v>
      </c>
      <c r="F8" s="3">
        <f t="shared" si="0"/>
        <v>4.4704088536990589E-3</v>
      </c>
    </row>
    <row r="9" spans="1:6" x14ac:dyDescent="0.25">
      <c r="A9" s="1" t="s">
        <v>72</v>
      </c>
      <c r="B9" s="38">
        <f>SUMIF('DESPACHO_PSxBH-'!$D$4:$D$283,PRORRATA_Gral!A9,'DESPACHO_PSxBH-'!$F$4:$F$283)</f>
        <v>0</v>
      </c>
      <c r="C9" s="38">
        <f>SUMIF('DESPACHO_PSxBH-'!$D$4:$D$283,PRORRATA_Gral!A9,'DESPACHO_PSxBH-'!$G$4:$G$283)</f>
        <v>2389002</v>
      </c>
      <c r="D9" s="38">
        <f>SUMIF('DESPACHO_PSxBH-'!$D$4:$D$283,PRORRATA_Gral!A9,'DESPACHO_PSxBH-'!$H$4:$H$283)</f>
        <v>0</v>
      </c>
      <c r="E9" s="2">
        <f>SUMIF('DESPACHO_PSxBH-'!$D$4:$D$283,PRORRATA_Gral!A9,'DESPACHO_PSxBH-'!$I$4:$I$283)</f>
        <v>2389002</v>
      </c>
      <c r="F9" s="3">
        <f t="shared" si="0"/>
        <v>2.4357793173918007E-3</v>
      </c>
    </row>
    <row r="10" spans="1:6" x14ac:dyDescent="0.25">
      <c r="A10" s="1" t="s">
        <v>73</v>
      </c>
      <c r="B10" s="38">
        <f>SUMIF('DESPACHO_PSxBH-'!$D$4:$D$283,PRORRATA_Gral!A10,'DESPACHO_PSxBH-'!$F$4:$F$283)</f>
        <v>2487040</v>
      </c>
      <c r="C10" s="38">
        <f>SUMIF('DESPACHO_PSxBH-'!$D$4:$D$283,PRORRATA_Gral!A10,'DESPACHO_PSxBH-'!$G$4:$G$283)</f>
        <v>0</v>
      </c>
      <c r="D10" s="38">
        <f>SUMIF('DESPACHO_PSxBH-'!$D$4:$D$283,PRORRATA_Gral!A10,'DESPACHO_PSxBH-'!$H$4:$H$283)</f>
        <v>0</v>
      </c>
      <c r="E10" s="2">
        <f>SUMIF('DESPACHO_PSxBH-'!$D$4:$D$283,PRORRATA_Gral!A10,'DESPACHO_PSxBH-'!$I$4:$I$283)</f>
        <v>2487040</v>
      </c>
      <c r="F10" s="3">
        <f t="shared" si="0"/>
        <v>2.5357369284438038E-3</v>
      </c>
    </row>
    <row r="11" spans="1:6" x14ac:dyDescent="0.25">
      <c r="A11" s="1" t="s">
        <v>74</v>
      </c>
      <c r="B11" s="38">
        <f>SUMIF('DESPACHO_PSxBH-'!$D$4:$D$283,PRORRATA_Gral!A11,'DESPACHO_PSxBH-'!$F$4:$F$283)</f>
        <v>0</v>
      </c>
      <c r="C11" s="38">
        <f>SUMIF('DESPACHO_PSxBH-'!$D$4:$D$283,PRORRATA_Gral!A11,'DESPACHO_PSxBH-'!$G$4:$G$283)</f>
        <v>0</v>
      </c>
      <c r="D11" s="38">
        <f>SUMIF('DESPACHO_PSxBH-'!$D$4:$D$283,PRORRATA_Gral!A11,'DESPACHO_PSxBH-'!$H$4:$H$283)</f>
        <v>2260802</v>
      </c>
      <c r="E11" s="2">
        <f>SUMIF('DESPACHO_PSxBH-'!$D$4:$D$283,PRORRATA_Gral!A11,'DESPACHO_PSxBH-'!$I$4:$I$283)</f>
        <v>2260802</v>
      </c>
      <c r="F11" s="3">
        <f t="shared" si="0"/>
        <v>2.305069126069387E-3</v>
      </c>
    </row>
    <row r="12" spans="1:6" x14ac:dyDescent="0.25">
      <c r="A12" s="1" t="s">
        <v>75</v>
      </c>
      <c r="B12" s="38">
        <f>SUMIF('DESPACHO_PSxBH-'!$D$4:$D$283,PRORRATA_Gral!A12,'DESPACHO_PSxBH-'!$F$4:$F$283)</f>
        <v>234347</v>
      </c>
      <c r="C12" s="38">
        <f>SUMIF('DESPACHO_PSxBH-'!$D$4:$D$283,PRORRATA_Gral!A12,'DESPACHO_PSxBH-'!$G$4:$G$283)</f>
        <v>371425</v>
      </c>
      <c r="D12" s="38">
        <f>SUMIF('DESPACHO_PSxBH-'!$D$4:$D$283,PRORRATA_Gral!A12,'DESPACHO_PSxBH-'!$H$4:$H$283)</f>
        <v>213025</v>
      </c>
      <c r="E12" s="2">
        <f>SUMIF('DESPACHO_PSxBH-'!$D$4:$D$283,PRORRATA_Gral!A12,'DESPACHO_PSxBH-'!$I$4:$I$283)</f>
        <v>818797</v>
      </c>
      <c r="F12" s="3">
        <f t="shared" si="0"/>
        <v>8.3482927085973735E-4</v>
      </c>
    </row>
    <row r="13" spans="1:6" x14ac:dyDescent="0.25">
      <c r="A13" s="1" t="s">
        <v>76</v>
      </c>
      <c r="B13" s="38">
        <f>SUMIF('DESPACHO_PSxBH-'!$D$4:$D$283,PRORRATA_Gral!A13,'DESPACHO_PSxBH-'!$F$4:$F$283)</f>
        <v>156187</v>
      </c>
      <c r="C13" s="38">
        <f>SUMIF('DESPACHO_PSxBH-'!$D$4:$D$283,PRORRATA_Gral!A13,'DESPACHO_PSxBH-'!$G$4:$G$283)</f>
        <v>0</v>
      </c>
      <c r="D13" s="38">
        <f>SUMIF('DESPACHO_PSxBH-'!$D$4:$D$283,PRORRATA_Gral!A13,'DESPACHO_PSxBH-'!$H$4:$H$283)</f>
        <v>0</v>
      </c>
      <c r="E13" s="2">
        <f>SUMIF('DESPACHO_PSxBH-'!$D$4:$D$283,PRORRATA_Gral!A13,'DESPACHO_PSxBH-'!$I$4:$I$283)</f>
        <v>156187</v>
      </c>
      <c r="F13" s="3">
        <f t="shared" si="0"/>
        <v>1.5924518449355555E-4</v>
      </c>
    </row>
    <row r="14" spans="1:6" x14ac:dyDescent="0.25">
      <c r="A14" s="1" t="s">
        <v>77</v>
      </c>
      <c r="B14" s="38">
        <f>SUMIF('DESPACHO_PSxBH-'!$D$4:$D$283,PRORRATA_Gral!A14,'DESPACHO_PSxBH-'!$F$4:$F$283)</f>
        <v>0</v>
      </c>
      <c r="C14" s="38">
        <f>SUMIF('DESPACHO_PSxBH-'!$D$4:$D$283,PRORRATA_Gral!A14,'DESPACHO_PSxBH-'!$G$4:$G$283)</f>
        <v>123774</v>
      </c>
      <c r="D14" s="38">
        <f>SUMIF('DESPACHO_PSxBH-'!$D$4:$D$283,PRORRATA_Gral!A14,'DESPACHO_PSxBH-'!$H$4:$H$283)</f>
        <v>0</v>
      </c>
      <c r="E14" s="2">
        <f>SUMIF('DESPACHO_PSxBH-'!$D$4:$D$283,PRORRATA_Gral!A14,'DESPACHO_PSxBH-'!$I$4:$I$283)</f>
        <v>123774</v>
      </c>
      <c r="F14" s="3">
        <f t="shared" si="0"/>
        <v>1.2619752902293625E-4</v>
      </c>
    </row>
    <row r="15" spans="1:6" x14ac:dyDescent="0.25">
      <c r="A15" s="1" t="s">
        <v>78</v>
      </c>
      <c r="B15" s="38">
        <f>SUMIF('DESPACHO_PSxBH-'!$D$4:$D$283,PRORRATA_Gral!A15,'DESPACHO_PSxBH-'!$F$4:$F$283)</f>
        <v>0</v>
      </c>
      <c r="C15" s="38">
        <f>SUMIF('DESPACHO_PSxBH-'!$D$4:$D$283,PRORRATA_Gral!A15,'DESPACHO_PSxBH-'!$G$4:$G$283)</f>
        <v>0</v>
      </c>
      <c r="D15" s="38">
        <f>SUMIF('DESPACHO_PSxBH-'!$D$4:$D$283,PRORRATA_Gral!A15,'DESPACHO_PSxBH-'!$H$4:$H$283)</f>
        <v>70988</v>
      </c>
      <c r="E15" s="2">
        <f>SUMIF('DESPACHO_PSxBH-'!$D$4:$D$283,PRORRATA_Gral!A15,'DESPACHO_PSxBH-'!$I$4:$I$283)</f>
        <v>70988</v>
      </c>
      <c r="F15" s="3">
        <f t="shared" si="0"/>
        <v>7.2377964599028868E-5</v>
      </c>
    </row>
    <row r="16" spans="1:6" x14ac:dyDescent="0.25">
      <c r="A16" s="1" t="s">
        <v>79</v>
      </c>
      <c r="B16" s="38">
        <f>SUMIF('DESPACHO_PSxBH-'!$D$4:$D$283,PRORRATA_Gral!A16,'DESPACHO_PSxBH-'!$F$4:$F$283)</f>
        <v>0</v>
      </c>
      <c r="C16" s="38">
        <f>SUMIF('DESPACHO_PSxBH-'!$D$4:$D$283,PRORRATA_Gral!A16,'DESPACHO_PSxBH-'!$G$4:$G$283)</f>
        <v>495254</v>
      </c>
      <c r="D16" s="38">
        <f>SUMIF('DESPACHO_PSxBH-'!$D$4:$D$283,PRORRATA_Gral!A16,'DESPACHO_PSxBH-'!$H$4:$H$283)</f>
        <v>0</v>
      </c>
      <c r="E16" s="2">
        <f>SUMIF('DESPACHO_PSxBH-'!$D$4:$D$283,PRORRATA_Gral!A16,'DESPACHO_PSxBH-'!$I$4:$I$283)</f>
        <v>495254</v>
      </c>
      <c r="F16" s="3">
        <f t="shared" si="0"/>
        <v>5.0495120977527811E-4</v>
      </c>
    </row>
    <row r="17" spans="1:6" x14ac:dyDescent="0.25">
      <c r="A17" s="1" t="s">
        <v>80</v>
      </c>
      <c r="B17" s="38">
        <f>SUMIF('DESPACHO_PSxBH-'!$D$4:$D$283,PRORRATA_Gral!A17,'DESPACHO_PSxBH-'!$F$4:$F$283)</f>
        <v>0</v>
      </c>
      <c r="C17" s="38">
        <f>SUMIF('DESPACHO_PSxBH-'!$D$4:$D$283,PRORRATA_Gral!A17,'DESPACHO_PSxBH-'!$G$4:$G$283)</f>
        <v>2352275</v>
      </c>
      <c r="D17" s="38">
        <f>SUMIF('DESPACHO_PSxBH-'!$D$4:$D$283,PRORRATA_Gral!A17,'DESPACHO_PSxBH-'!$H$4:$H$283)</f>
        <v>0</v>
      </c>
      <c r="E17" s="2">
        <f>SUMIF('DESPACHO_PSxBH-'!$D$4:$D$283,PRORRATA_Gral!A17,'DESPACHO_PSxBH-'!$I$4:$I$283)</f>
        <v>2352275</v>
      </c>
      <c r="F17" s="3">
        <f t="shared" si="0"/>
        <v>2.3983331926125629E-3</v>
      </c>
    </row>
    <row r="18" spans="1:6" x14ac:dyDescent="0.25">
      <c r="A18" s="1" t="s">
        <v>81</v>
      </c>
      <c r="B18" s="38">
        <f>SUMIF('DESPACHO_PSxBH-'!$D$4:$D$283,PRORRATA_Gral!A18,'DESPACHO_PSxBH-'!$F$4:$F$283)</f>
        <v>41566449</v>
      </c>
      <c r="C18" s="38">
        <f>SUMIF('DESPACHO_PSxBH-'!$D$4:$D$283,PRORRATA_Gral!A18,'DESPACHO_PSxBH-'!$G$4:$G$283)</f>
        <v>65880323</v>
      </c>
      <c r="D18" s="38">
        <f>SUMIF('DESPACHO_PSxBH-'!$D$4:$D$283,PRORRATA_Gral!A18,'DESPACHO_PSxBH-'!$H$4:$H$283)</f>
        <v>37784424</v>
      </c>
      <c r="E18" s="2">
        <f>SUMIF('DESPACHO_PSxBH-'!$D$4:$D$283,PRORRATA_Gral!A18,'DESPACHO_PSxBH-'!$I$4:$I$283)</f>
        <v>145231196</v>
      </c>
      <c r="F18" s="3">
        <f t="shared" si="0"/>
        <v>0.14807486283262836</v>
      </c>
    </row>
    <row r="19" spans="1:6" x14ac:dyDescent="0.25">
      <c r="A19" s="1" t="s">
        <v>82</v>
      </c>
      <c r="B19" s="38">
        <f>SUMIF('DESPACHO_PSxBH-'!$D$4:$D$283,PRORRATA_Gral!A19,'DESPACHO_PSxBH-'!$F$4:$F$283)</f>
        <v>7811355</v>
      </c>
      <c r="C19" s="38">
        <f>SUMIF('DESPACHO_PSxBH-'!$D$4:$D$283,PRORRATA_Gral!A19,'DESPACHO_PSxBH-'!$G$4:$G$283)</f>
        <v>12380527</v>
      </c>
      <c r="D19" s="38">
        <f>SUMIF('DESPACHO_PSxBH-'!$D$4:$D$283,PRORRATA_Gral!A19,'DESPACHO_PSxBH-'!$H$4:$H$283)</f>
        <v>7100619</v>
      </c>
      <c r="E19" s="2">
        <f>SUMIF('DESPACHO_PSxBH-'!$D$4:$D$283,PRORRATA_Gral!A19,'DESPACHO_PSxBH-'!$I$4:$I$283)</f>
        <v>27292501</v>
      </c>
      <c r="F19" s="3">
        <f t="shared" si="0"/>
        <v>2.7826895689369469E-2</v>
      </c>
    </row>
    <row r="20" spans="1:6" x14ac:dyDescent="0.25">
      <c r="A20" s="1" t="s">
        <v>83</v>
      </c>
      <c r="B20" s="38">
        <f>SUMIF('DESPACHO_PSxBH-'!$D$4:$D$283,PRORRATA_Gral!A20,'DESPACHO_PSxBH-'!$F$4:$F$283)</f>
        <v>37437908</v>
      </c>
      <c r="C20" s="38">
        <f>SUMIF('DESPACHO_PSxBH-'!$D$4:$D$283,PRORRATA_Gral!A20,'DESPACHO_PSxBH-'!$G$4:$G$283)</f>
        <v>59336834</v>
      </c>
      <c r="D20" s="38">
        <f>SUMIF('DESPACHO_PSxBH-'!$D$4:$D$283,PRORRATA_Gral!A20,'DESPACHO_PSxBH-'!$H$4:$H$283)</f>
        <v>34031529</v>
      </c>
      <c r="E20" s="2">
        <f>SUMIF('DESPACHO_PSxBH-'!$D$4:$D$283,PRORRATA_Gral!A20,'DESPACHO_PSxBH-'!$I$4:$I$283)</f>
        <v>130806271</v>
      </c>
      <c r="F20" s="3">
        <f t="shared" si="0"/>
        <v>0.13336749382668869</v>
      </c>
    </row>
    <row r="21" spans="1:6" x14ac:dyDescent="0.25">
      <c r="A21" s="1" t="s">
        <v>84</v>
      </c>
      <c r="B21" s="38">
        <f>SUMIF('DESPACHO_PSxBH-'!$D$4:$D$283,PRORRATA_Gral!A21,'DESPACHO_PSxBH-'!$F$4:$F$283)</f>
        <v>53205008</v>
      </c>
      <c r="C21" s="38">
        <f>SUMIF('DESPACHO_PSxBH-'!$D$4:$D$283,PRORRATA_Gral!A21,'DESPACHO_PSxBH-'!$G$4:$G$283)</f>
        <v>84326739</v>
      </c>
      <c r="D21" s="38">
        <f>SUMIF('DESPACHO_PSxBH-'!$D$4:$D$283,PRORRATA_Gral!A21,'DESPACHO_PSxBH-'!$H$4:$H$283)</f>
        <v>48364020</v>
      </c>
      <c r="E21" s="2">
        <f>SUMIF('DESPACHO_PSxBH-'!$D$4:$D$283,PRORRATA_Gral!A21,'DESPACHO_PSxBH-'!$I$4:$I$283)</f>
        <v>185895767</v>
      </c>
      <c r="F21" s="3">
        <f t="shared" si="0"/>
        <v>0.18953565733694874</v>
      </c>
    </row>
    <row r="22" spans="1:6" x14ac:dyDescent="0.25">
      <c r="A22" s="1" t="s">
        <v>85</v>
      </c>
      <c r="B22" s="38">
        <f>SUMIF('DESPACHO_PSxBH-'!$D$4:$D$283,PRORRATA_Gral!A22,'DESPACHO_PSxBH-'!$F$4:$F$283)</f>
        <v>25057971</v>
      </c>
      <c r="C22" s="38">
        <f>SUMIF('DESPACHO_PSxBH-'!$D$4:$D$283,PRORRATA_Gral!A22,'DESPACHO_PSxBH-'!$G$4:$G$283)</f>
        <v>39715378</v>
      </c>
      <c r="D22" s="38">
        <f>SUMIF('DESPACHO_PSxBH-'!$D$4:$D$283,PRORRATA_Gral!A22,'DESPACHO_PSxBH-'!$H$4:$H$283)</f>
        <v>22778010</v>
      </c>
      <c r="E22" s="2">
        <f>SUMIF('DESPACHO_PSxBH-'!$D$4:$D$283,PRORRATA_Gral!A22,'DESPACHO_PSxBH-'!$I$4:$I$283)</f>
        <v>87551359</v>
      </c>
      <c r="F22" s="3">
        <f t="shared" si="0"/>
        <v>8.9265638731882396E-2</v>
      </c>
    </row>
    <row r="23" spans="1:6" x14ac:dyDescent="0.25">
      <c r="A23" s="1" t="s">
        <v>86</v>
      </c>
      <c r="B23" s="38">
        <f>SUMIF('DESPACHO_PSxBH-'!$D$4:$D$283,PRORRATA_Gral!A23,'DESPACHO_PSxBH-'!$F$4:$F$283)</f>
        <v>12409635</v>
      </c>
      <c r="C23" s="38">
        <f>SUMIF('DESPACHO_PSxBH-'!$D$4:$D$283,PRORRATA_Gral!A23,'DESPACHO_PSxBH-'!$G$4:$G$283)</f>
        <v>19668529</v>
      </c>
      <c r="D23" s="38">
        <f>SUMIF('DESPACHO_PSxBH-'!$D$4:$D$283,PRORRATA_Gral!A23,'DESPACHO_PSxBH-'!$H$4:$H$283)</f>
        <v>11280515</v>
      </c>
      <c r="E23" s="2">
        <f>SUMIF('DESPACHO_PSxBH-'!$D$4:$D$283,PRORRATA_Gral!A23,'DESPACHO_PSxBH-'!$I$4:$I$283)</f>
        <v>43358679</v>
      </c>
      <c r="F23" s="3">
        <f t="shared" si="0"/>
        <v>4.4207653881256782E-2</v>
      </c>
    </row>
    <row r="24" spans="1:6" x14ac:dyDescent="0.25">
      <c r="A24" s="1" t="s">
        <v>87</v>
      </c>
      <c r="B24" s="38">
        <f>SUMIF('DESPACHO_PSxBH-'!$D$4:$D$283,PRORRATA_Gral!A24,'DESPACHO_PSxBH-'!$F$4:$F$283)</f>
        <v>2541992</v>
      </c>
      <c r="C24" s="38">
        <f>SUMIF('DESPACHO_PSxBH-'!$D$4:$D$283,PRORRATA_Gral!A24,'DESPACHO_PSxBH-'!$G$4:$G$283)</f>
        <v>4028904</v>
      </c>
      <c r="D24" s="38">
        <f>SUMIF('DESPACHO_PSxBH-'!$D$4:$D$283,PRORRATA_Gral!A24,'DESPACHO_PSxBH-'!$H$4:$H$283)</f>
        <v>2310702</v>
      </c>
      <c r="E24" s="2">
        <f>SUMIF('DESPACHO_PSxBH-'!$D$4:$D$283,PRORRATA_Gral!A24,'DESPACHO_PSxBH-'!$I$4:$I$283)</f>
        <v>8881598</v>
      </c>
      <c r="F24" s="3">
        <f t="shared" si="0"/>
        <v>9.0555021359498156E-3</v>
      </c>
    </row>
    <row r="25" spans="1:6" x14ac:dyDescent="0.25">
      <c r="A25" s="1" t="s">
        <v>88</v>
      </c>
      <c r="B25" s="38">
        <f>SUMIF('DESPACHO_PSxBH-'!$D$4:$D$283,PRORRATA_Gral!A25,'DESPACHO_PSxBH-'!$F$4:$F$283)</f>
        <v>19684428</v>
      </c>
      <c r="C25" s="38">
        <f>SUMIF('DESPACHO_PSxBH-'!$D$4:$D$283,PRORRATA_Gral!A25,'DESPACHO_PSxBH-'!$G$4:$G$283)</f>
        <v>31198636</v>
      </c>
      <c r="D25" s="38">
        <f>SUMIF('DESPACHO_PSxBH-'!$D$4:$D$283,PRORRATA_Gral!A25,'DESPACHO_PSxBH-'!$H$4:$H$283)</f>
        <v>17893392</v>
      </c>
      <c r="E25" s="2">
        <f>SUMIF('DESPACHO_PSxBH-'!$D$4:$D$283,PRORRATA_Gral!A25,'DESPACHO_PSxBH-'!$I$4:$I$283)</f>
        <v>68776456</v>
      </c>
      <c r="F25" s="3">
        <f t="shared" si="0"/>
        <v>7.0123117958171333E-2</v>
      </c>
    </row>
    <row r="26" spans="1:6" x14ac:dyDescent="0.25">
      <c r="A26" s="1" t="s">
        <v>89</v>
      </c>
      <c r="B26" s="38">
        <f>SUMIF('DESPACHO_PSxBH-'!$D$4:$D$283,PRORRATA_Gral!A26,'DESPACHO_PSxBH-'!$F$4:$F$283)</f>
        <v>624949</v>
      </c>
      <c r="C26" s="38">
        <f>SUMIF('DESPACHO_PSxBH-'!$D$4:$D$283,PRORRATA_Gral!A26,'DESPACHO_PSxBH-'!$G$4:$G$283)</f>
        <v>0</v>
      </c>
      <c r="D26" s="38">
        <f>SUMIF('DESPACHO_PSxBH-'!$D$4:$D$283,PRORRATA_Gral!A26,'DESPACHO_PSxBH-'!$H$4:$H$283)</f>
        <v>0</v>
      </c>
      <c r="E26" s="2">
        <f>SUMIF('DESPACHO_PSxBH-'!$D$4:$D$283,PRORRATA_Gral!A26,'DESPACHO_PSxBH-'!$I$4:$I$283)</f>
        <v>624949</v>
      </c>
      <c r="F26" s="3">
        <f t="shared" si="0"/>
        <v>6.3718567360960285E-4</v>
      </c>
    </row>
    <row r="27" spans="1:6" x14ac:dyDescent="0.25">
      <c r="A27" s="1" t="s">
        <v>90</v>
      </c>
      <c r="B27" s="38">
        <f>SUMIF('DESPACHO_PSxBH-'!$D$4:$D$283,PRORRATA_Gral!A27,'DESPACHO_PSxBH-'!$F$4:$F$283)</f>
        <v>0</v>
      </c>
      <c r="C27" s="38">
        <f>SUMIF('DESPACHO_PSxBH-'!$D$4:$D$283,PRORRATA_Gral!A27,'DESPACHO_PSxBH-'!$G$4:$G$283)</f>
        <v>123774</v>
      </c>
      <c r="D27" s="38">
        <f>SUMIF('DESPACHO_PSxBH-'!$D$4:$D$283,PRORRATA_Gral!A27,'DESPACHO_PSxBH-'!$H$4:$H$283)</f>
        <v>0</v>
      </c>
      <c r="E27" s="2">
        <f>SUMIF('DESPACHO_PSxBH-'!$D$4:$D$283,PRORRATA_Gral!A27,'DESPACHO_PSxBH-'!$I$4:$I$283)</f>
        <v>123774</v>
      </c>
      <c r="F27" s="3">
        <f t="shared" si="0"/>
        <v>1.2619752902293625E-4</v>
      </c>
    </row>
    <row r="28" spans="1:6" x14ac:dyDescent="0.25">
      <c r="A28" s="1" t="s">
        <v>91</v>
      </c>
      <c r="B28" s="38">
        <f>SUMIF('DESPACHO_PSxBH-'!$D$4:$D$283,PRORRATA_Gral!A28,'DESPACHO_PSxBH-'!$F$4:$F$283)</f>
        <v>0</v>
      </c>
      <c r="C28" s="38">
        <f>SUMIF('DESPACHO_PSxBH-'!$D$4:$D$283,PRORRATA_Gral!A28,'DESPACHO_PSxBH-'!$G$4:$G$283)</f>
        <v>0</v>
      </c>
      <c r="D28" s="38">
        <f>SUMIF('DESPACHO_PSxBH-'!$D$4:$D$283,PRORRATA_Gral!A28,'DESPACHO_PSxBH-'!$H$4:$H$283)</f>
        <v>141974</v>
      </c>
      <c r="E28" s="2">
        <f>SUMIF('DESPACHO_PSxBH-'!$D$4:$D$283,PRORRATA_Gral!A28,'DESPACHO_PSxBH-'!$I$4:$I$283)</f>
        <v>141974</v>
      </c>
      <c r="F28" s="3">
        <f t="shared" si="0"/>
        <v>1.4475389003750668E-4</v>
      </c>
    </row>
    <row r="29" spans="1:6" x14ac:dyDescent="0.25">
      <c r="A29" s="1" t="s">
        <v>92</v>
      </c>
      <c r="B29" s="38">
        <f>SUMIF('DESPACHO_PSxBH-'!$D$4:$D$283,PRORRATA_Gral!A29,'DESPACHO_PSxBH-'!$F$4:$F$283)</f>
        <v>18718950</v>
      </c>
      <c r="C29" s="38">
        <f>SUMIF('DESPACHO_PSxBH-'!$D$4:$D$283,PRORRATA_Gral!A29,'DESPACHO_PSxBH-'!$G$4:$G$283)</f>
        <v>29668412</v>
      </c>
      <c r="D29" s="38">
        <f>SUMIF('DESPACHO_PSxBH-'!$D$4:$D$283,PRORRATA_Gral!A29,'DESPACHO_PSxBH-'!$H$4:$H$283)</f>
        <v>17015761</v>
      </c>
      <c r="E29" s="2">
        <f>SUMIF('DESPACHO_PSxBH-'!$D$4:$D$283,PRORRATA_Gral!A29,'DESPACHO_PSxBH-'!$I$4:$I$283)</f>
        <v>65403123</v>
      </c>
      <c r="F29" s="3">
        <f t="shared" si="0"/>
        <v>6.66837341685909E-2</v>
      </c>
    </row>
    <row r="30" spans="1:6" x14ac:dyDescent="0.25">
      <c r="A30" s="1" t="s">
        <v>93</v>
      </c>
      <c r="B30" s="38">
        <f>SUMIF('DESPACHO_PSxBH-'!$D$4:$D$283,PRORRATA_Gral!A30,'DESPACHO_PSxBH-'!$F$4:$F$283)</f>
        <v>29927823</v>
      </c>
      <c r="C30" s="38">
        <f>SUMIF('DESPACHO_PSxBH-'!$D$4:$D$283,PRORRATA_Gral!A30,'DESPACHO_PSxBH-'!$G$4:$G$283)</f>
        <v>47433801</v>
      </c>
      <c r="D30" s="38">
        <f>SUMIF('DESPACHO_PSxBH-'!$D$4:$D$283,PRORRATA_Gral!A30,'DESPACHO_PSxBH-'!$H$4:$H$283)</f>
        <v>27204767</v>
      </c>
      <c r="E30" s="2">
        <f>SUMIF('DESPACHO_PSxBH-'!$D$4:$D$283,PRORRATA_Gral!A30,'DESPACHO_PSxBH-'!$I$4:$I$283)</f>
        <v>104566391</v>
      </c>
      <c r="F30" s="3">
        <f t="shared" si="0"/>
        <v>0.1066138297465235</v>
      </c>
    </row>
    <row r="31" spans="1:6" x14ac:dyDescent="0.25">
      <c r="A31" s="1" t="s">
        <v>94</v>
      </c>
      <c r="B31" s="38">
        <f>SUMIF('DESPACHO_PSxBH-'!$D$4:$D$283,PRORRATA_Gral!A31,'DESPACHO_PSxBH-'!$F$4:$F$283)</f>
        <v>14039214</v>
      </c>
      <c r="C31" s="38">
        <f>SUMIF('DESPACHO_PSxBH-'!$D$4:$D$283,PRORRATA_Gral!A31,'DESPACHO_PSxBH-'!$G$4:$G$283)</f>
        <v>22251310</v>
      </c>
      <c r="D31" s="38">
        <f>SUMIF('DESPACHO_PSxBH-'!$D$4:$D$283,PRORRATA_Gral!A31,'DESPACHO_PSxBH-'!$H$4:$H$283)</f>
        <v>12761822</v>
      </c>
      <c r="E31" s="2">
        <f>SUMIF('DESPACHO_PSxBH-'!$D$4:$D$283,PRORRATA_Gral!A31,'DESPACHO_PSxBH-'!$I$4:$I$283)</f>
        <v>49052346</v>
      </c>
      <c r="F31" s="3">
        <f t="shared" si="0"/>
        <v>5.0012804449869205E-2</v>
      </c>
    </row>
    <row r="32" spans="1:6" x14ac:dyDescent="0.25">
      <c r="A32" s="1" t="s">
        <v>95</v>
      </c>
      <c r="B32" s="38">
        <f>SUMIF('DESPACHO_PSxBH-'!$D$4:$D$283,PRORRATA_Gral!A32,'DESPACHO_PSxBH-'!$F$4:$F$283)</f>
        <v>97633</v>
      </c>
      <c r="C32" s="38">
        <f>SUMIF('DESPACHO_PSxBH-'!$D$4:$D$283,PRORRATA_Gral!A32,'DESPACHO_PSxBH-'!$G$4:$G$283)</f>
        <v>154744</v>
      </c>
      <c r="D32" s="38">
        <f>SUMIF('DESPACHO_PSxBH-'!$D$4:$D$283,PRORRATA_Gral!A32,'DESPACHO_PSxBH-'!$H$4:$H$283)</f>
        <v>88750</v>
      </c>
      <c r="E32" s="2">
        <f>SUMIF('DESPACHO_PSxBH-'!$D$4:$D$283,PRORRATA_Gral!A32,'DESPACHO_PSxBH-'!$I$4:$I$283)</f>
        <v>341127</v>
      </c>
      <c r="F32" s="3">
        <f t="shared" si="0"/>
        <v>3.4780636064930581E-4</v>
      </c>
    </row>
    <row r="33" spans="1:6" x14ac:dyDescent="0.25">
      <c r="A33" s="1" t="s">
        <v>96</v>
      </c>
      <c r="B33" s="38">
        <f>SUMIF('DESPACHO_PSxBH-'!$D$4:$D$283,PRORRATA_Gral!A33,'DESPACHO_PSxBH-'!$F$4:$F$283)</f>
        <v>1418283</v>
      </c>
      <c r="C33" s="38">
        <f>SUMIF('DESPACHO_PSxBH-'!$D$4:$D$283,PRORRATA_Gral!A33,'DESPACHO_PSxBH-'!$G$4:$G$283)</f>
        <v>2247892</v>
      </c>
      <c r="D33" s="38">
        <f>SUMIF('DESPACHO_PSxBH-'!$D$4:$D$283,PRORRATA_Gral!A33,'DESPACHO_PSxBH-'!$H$4:$H$283)</f>
        <v>1289237</v>
      </c>
      <c r="E33" s="2">
        <f>SUMIF('DESPACHO_PSxBH-'!$D$4:$D$283,PRORRATA_Gral!A33,'DESPACHO_PSxBH-'!$I$4:$I$283)</f>
        <v>4955412</v>
      </c>
      <c r="F33" s="3">
        <f t="shared" si="0"/>
        <v>5.0524403323040914E-3</v>
      </c>
    </row>
    <row r="34" spans="1:6" x14ac:dyDescent="0.25">
      <c r="A34" s="1" t="s">
        <v>97</v>
      </c>
      <c r="B34" s="38">
        <f>SUMIF('DESPACHO_PSxBH-'!$D$4:$D$283,PRORRATA_Gral!A34,'DESPACHO_PSxBH-'!$F$4:$F$283)</f>
        <v>0</v>
      </c>
      <c r="C34" s="38">
        <f>SUMIF('DESPACHO_PSxBH-'!$D$4:$D$283,PRORRATA_Gral!A34,'DESPACHO_PSxBH-'!$G$4:$G$283)</f>
        <v>4703849</v>
      </c>
      <c r="D34" s="38">
        <f>SUMIF('DESPACHO_PSxBH-'!$D$4:$D$283,PRORRATA_Gral!A34,'DESPACHO_PSxBH-'!$H$4:$H$283)</f>
        <v>0</v>
      </c>
      <c r="E34" s="2">
        <f>SUMIF('DESPACHO_PSxBH-'!$D$4:$D$283,PRORRATA_Gral!A34,'DESPACHO_PSxBH-'!$I$4:$I$283)</f>
        <v>4703849</v>
      </c>
      <c r="F34" s="3">
        <f t="shared" si="0"/>
        <v>4.7959516594519823E-3</v>
      </c>
    </row>
    <row r="35" spans="1:6" x14ac:dyDescent="0.25">
      <c r="A35" s="1" t="s">
        <v>99</v>
      </c>
      <c r="B35" s="38">
        <f>SUMIF('DESPACHO_PSxBH-'!$D$4:$D$283,PRORRATA_Gral!A35,'DESPACHO_PSxBH-'!$F$4:$F$283)</f>
        <v>1171719</v>
      </c>
      <c r="C35" s="38">
        <f>SUMIF('DESPACHO_PSxBH-'!$D$4:$D$283,PRORRATA_Gral!A35,'DESPACHO_PSxBH-'!$G$4:$G$283)</f>
        <v>1857101</v>
      </c>
      <c r="D35" s="38">
        <f>SUMIF('DESPACHO_PSxBH-'!$D$4:$D$283,PRORRATA_Gral!A35,'DESPACHO_PSxBH-'!$H$4:$H$283)</f>
        <v>1065105</v>
      </c>
      <c r="E35" s="2">
        <f>SUMIF('DESPACHO_PSxBH-'!$D$4:$D$283,PRORRATA_Gral!A35,'DESPACHO_PSxBH-'!$I$4:$I$283)</f>
        <v>4093925</v>
      </c>
      <c r="F35" s="3">
        <f t="shared" si="0"/>
        <v>4.174085179482155E-3</v>
      </c>
    </row>
    <row r="36" spans="1:6" x14ac:dyDescent="0.25">
      <c r="A36" s="1" t="s">
        <v>100</v>
      </c>
      <c r="B36" s="38">
        <f>SUMIF('DESPACHO_PSxBH-'!$D$4:$D$283,PRORRATA_Gral!A36,'DESPACHO_PSxBH-'!$F$4:$F$283)</f>
        <v>1171667</v>
      </c>
      <c r="C36" s="38">
        <f>SUMIF('DESPACHO_PSxBH-'!$D$4:$D$283,PRORRATA_Gral!A36,'DESPACHO_PSxBH-'!$G$4:$G$283)</f>
        <v>0</v>
      </c>
      <c r="D36" s="38">
        <f>SUMIF('DESPACHO_PSxBH-'!$D$4:$D$283,PRORRATA_Gral!A36,'DESPACHO_PSxBH-'!$H$4:$H$283)</f>
        <v>0</v>
      </c>
      <c r="E36" s="2">
        <f>SUMIF('DESPACHO_PSxBH-'!$D$4:$D$283,PRORRATA_Gral!A36,'DESPACHO_PSxBH-'!$I$4:$I$283)</f>
        <v>1171667</v>
      </c>
      <c r="F36" s="3">
        <f t="shared" si="0"/>
        <v>1.1946085626845433E-3</v>
      </c>
    </row>
    <row r="37" spans="1:6" x14ac:dyDescent="0.25">
      <c r="A37" s="1" t="s">
        <v>101</v>
      </c>
      <c r="B37" s="38">
        <f>SUMIF('DESPACHO_PSxBH-'!$D$4:$D$283,PRORRATA_Gral!A37,'DESPACHO_PSxBH-'!$F$4:$F$283)</f>
        <v>0</v>
      </c>
      <c r="C37" s="38">
        <f>SUMIF('DESPACHO_PSxBH-'!$D$4:$D$283,PRORRATA_Gral!A37,'DESPACHO_PSxBH-'!$G$4:$G$283)</f>
        <v>0</v>
      </c>
      <c r="D37" s="38">
        <f>SUMIF('DESPACHO_PSxBH-'!$D$4:$D$283,PRORRATA_Gral!A37,'DESPACHO_PSxBH-'!$H$4:$H$283)</f>
        <v>639072</v>
      </c>
      <c r="E37" s="2">
        <f>SUMIF('DESPACHO_PSxBH-'!$D$4:$D$283,PRORRATA_Gral!A37,'DESPACHO_PSxBH-'!$I$4:$I$283)</f>
        <v>639072</v>
      </c>
      <c r="F37" s="3">
        <f t="shared" si="0"/>
        <v>6.5158520584085444E-4</v>
      </c>
    </row>
    <row r="38" spans="1:6" x14ac:dyDescent="0.25">
      <c r="A38" s="1" t="s">
        <v>98</v>
      </c>
      <c r="B38" s="38">
        <f>SUMIF('DESPACHO_PSxBH-'!$D$4:$D$283,PRORRATA_Gral!A38,'DESPACHO_PSxBH-'!$F$4:$F$283)</f>
        <v>0</v>
      </c>
      <c r="C38" s="38">
        <f>SUMIF('DESPACHO_PSxBH-'!$D$4:$D$283,PRORRATA_Gral!A38,'DESPACHO_PSxBH-'!$G$4:$G$283)</f>
        <v>1485649</v>
      </c>
      <c r="D38" s="38">
        <f>SUMIF('DESPACHO_PSxBH-'!$D$4:$D$283,PRORRATA_Gral!A38,'DESPACHO_PSxBH-'!$H$4:$H$283)</f>
        <v>0</v>
      </c>
      <c r="E38" s="2">
        <f>SUMIF('DESPACHO_PSxBH-'!$D$4:$D$283,PRORRATA_Gral!A38,'DESPACHO_PSxBH-'!$I$4:$I$283)</f>
        <v>1485649</v>
      </c>
      <c r="F38" s="3">
        <f t="shared" si="0"/>
        <v>1.5147384167546998E-3</v>
      </c>
    </row>
    <row r="39" spans="1:6" x14ac:dyDescent="0.25">
      <c r="A39" s="1" t="s">
        <v>102</v>
      </c>
      <c r="B39" s="38">
        <f>SUMIF('DESPACHO_PSxBH-'!$D$4:$D$283,PRORRATA_Gral!A39,'DESPACHO_PSxBH-'!$F$4:$F$283)</f>
        <v>0</v>
      </c>
      <c r="C39" s="38">
        <f>SUMIF('DESPACHO_PSxBH-'!$D$4:$D$283,PRORRATA_Gral!A39,'DESPACHO_PSxBH-'!$G$4:$G$283)</f>
        <v>1911200</v>
      </c>
      <c r="D39" s="38">
        <f>SUMIF('DESPACHO_PSxBH-'!$D$4:$D$283,PRORRATA_Gral!A39,'DESPACHO_PSxBH-'!$H$4:$H$283)</f>
        <v>0</v>
      </c>
      <c r="E39" s="2">
        <f>SUMIF('DESPACHO_PSxBH-'!$D$4:$D$283,PRORRATA_Gral!A39,'DESPACHO_PSxBH-'!$I$4:$I$283)</f>
        <v>1911200</v>
      </c>
      <c r="F39" s="3">
        <f t="shared" si="0"/>
        <v>1.9486218225849999E-3</v>
      </c>
    </row>
    <row r="40" spans="1:6" x14ac:dyDescent="0.25">
      <c r="A40" s="1" t="s">
        <v>103</v>
      </c>
      <c r="B40" s="38">
        <f>SUMIF('DESPACHO_PSxBH-'!$D$4:$D$283,PRORRATA_Gral!A40,'DESPACHO_PSxBH-'!$F$4:$F$283)</f>
        <v>0</v>
      </c>
      <c r="C40" s="38">
        <f>SUMIF('DESPACHO_PSxBH-'!$D$4:$D$283,PRORRATA_Gral!A40,'DESPACHO_PSxBH-'!$G$4:$G$283)</f>
        <v>123827</v>
      </c>
      <c r="D40" s="38">
        <f>SUMIF('DESPACHO_PSxBH-'!$D$4:$D$283,PRORRATA_Gral!A40,'DESPACHO_PSxBH-'!$H$4:$H$283)</f>
        <v>0</v>
      </c>
      <c r="E40" s="2">
        <f>SUMIF('DESPACHO_PSxBH-'!$D$4:$D$283,PRORRATA_Gral!A40,'DESPACHO_PSxBH-'!$I$4:$I$283)</f>
        <v>123827</v>
      </c>
      <c r="F40" s="3">
        <f t="shared" si="0"/>
        <v>1.2625156677753912E-4</v>
      </c>
    </row>
    <row r="41" spans="1:6" x14ac:dyDescent="0.25">
      <c r="A41" s="1" t="s">
        <v>104</v>
      </c>
      <c r="B41" s="38">
        <f>SUMIF('DESPACHO_PSxBH-'!$D$4:$D$283,PRORRATA_Gral!A41,'DESPACHO_PSxBH-'!$F$4:$F$283)</f>
        <v>0</v>
      </c>
      <c r="C41" s="38">
        <f>SUMIF('DESPACHO_PSxBH-'!$D$4:$D$283,PRORRATA_Gral!A41,'DESPACHO_PSxBH-'!$G$4:$G$283)</f>
        <v>123827</v>
      </c>
      <c r="D41" s="38">
        <f>SUMIF('DESPACHO_PSxBH-'!$D$4:$D$283,PRORRATA_Gral!A41,'DESPACHO_PSxBH-'!$H$4:$H$283)</f>
        <v>0</v>
      </c>
      <c r="E41" s="2">
        <f>SUMIF('DESPACHO_PSxBH-'!$D$4:$D$283,PRORRATA_Gral!A41,'DESPACHO_PSxBH-'!$I$4:$I$283)</f>
        <v>123827</v>
      </c>
      <c r="F41" s="3">
        <f t="shared" si="0"/>
        <v>1.2625156677753912E-4</v>
      </c>
    </row>
    <row r="42" spans="1:6" x14ac:dyDescent="0.25">
      <c r="B42" s="5">
        <f t="shared" ref="B42:D42" si="1">SUM(B2:B41)</f>
        <v>279236731</v>
      </c>
      <c r="C42" s="5">
        <f t="shared" si="1"/>
        <v>448652314</v>
      </c>
      <c r="D42" s="5">
        <f t="shared" si="1"/>
        <v>252906704</v>
      </c>
      <c r="E42" s="5">
        <f>SUM(E2:E41)</f>
        <v>980795749</v>
      </c>
      <c r="F42" s="39">
        <f>SUM(F2:F41)</f>
        <v>1.0000000000000002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topLeftCell="B13" zoomScale="80" zoomScaleNormal="80" workbookViewId="0">
      <selection activeCell="I29" sqref="I29"/>
    </sheetView>
  </sheetViews>
  <sheetFormatPr baseColWidth="10" defaultRowHeight="15" x14ac:dyDescent="0.25"/>
  <cols>
    <col min="1" max="1" width="18.85546875" bestFit="1" customWidth="1"/>
    <col min="2" max="2" width="10.5703125" customWidth="1"/>
    <col min="3" max="3" width="15.7109375" customWidth="1"/>
    <col min="4" max="4" width="38.85546875" bestFit="1" customWidth="1"/>
    <col min="5" max="5" width="20.7109375" bestFit="1" customWidth="1"/>
    <col min="6" max="6" width="10.28515625" customWidth="1"/>
    <col min="7" max="7" width="17.140625" bestFit="1" customWidth="1"/>
    <col min="8" max="8" width="23.140625" bestFit="1" customWidth="1"/>
    <col min="9" max="9" width="17.85546875" bestFit="1" customWidth="1"/>
    <col min="10" max="10" width="12.85546875" bestFit="1" customWidth="1"/>
    <col min="11" max="11" width="15.85546875" bestFit="1" customWidth="1"/>
    <col min="12" max="12" width="13.42578125" bestFit="1" customWidth="1"/>
    <col min="14" max="14" width="18.7109375" bestFit="1" customWidth="1"/>
    <col min="15" max="15" width="14.5703125" customWidth="1"/>
  </cols>
  <sheetData>
    <row r="1" spans="1:18" ht="15.75" thickBot="1" x14ac:dyDescent="0.3">
      <c r="D1" s="32"/>
      <c r="E1" s="33"/>
      <c r="F1" s="33"/>
      <c r="G1" s="34"/>
      <c r="H1" s="85">
        <v>2019</v>
      </c>
      <c r="I1" s="85"/>
    </row>
    <row r="2" spans="1:18" ht="34.5" customHeight="1" x14ac:dyDescent="0.25">
      <c r="A2" s="51" t="s">
        <v>163</v>
      </c>
      <c r="B2" s="50" t="s">
        <v>259</v>
      </c>
      <c r="C2" s="50" t="s">
        <v>260</v>
      </c>
      <c r="D2" s="69" t="s">
        <v>162</v>
      </c>
      <c r="E2" s="69" t="s">
        <v>205</v>
      </c>
      <c r="F2" s="69" t="s">
        <v>206</v>
      </c>
      <c r="G2" s="69" t="s">
        <v>207</v>
      </c>
      <c r="H2" s="69" t="s">
        <v>208</v>
      </c>
      <c r="I2" s="69" t="s">
        <v>209</v>
      </c>
      <c r="J2" s="69" t="s">
        <v>210</v>
      </c>
      <c r="K2" s="69" t="s">
        <v>246</v>
      </c>
      <c r="L2" s="69" t="s">
        <v>105</v>
      </c>
      <c r="N2" s="73" t="s">
        <v>265</v>
      </c>
      <c r="O2" s="73" t="s">
        <v>61</v>
      </c>
      <c r="P2" s="73" t="s">
        <v>62</v>
      </c>
      <c r="Q2" s="73" t="s">
        <v>63</v>
      </c>
    </row>
    <row r="3" spans="1:18" x14ac:dyDescent="0.25">
      <c r="A3" s="52" t="s">
        <v>65</v>
      </c>
      <c r="B3" s="53" t="s">
        <v>243</v>
      </c>
      <c r="C3" s="53" t="str">
        <f t="shared" ref="C3:C42" si="0">CONCATENATE(B3,"_",F3)</f>
        <v>GRUPO_3_A</v>
      </c>
      <c r="D3" s="64" t="s">
        <v>211</v>
      </c>
      <c r="E3" s="64" t="s">
        <v>212</v>
      </c>
      <c r="F3" s="64" t="s">
        <v>61</v>
      </c>
      <c r="G3" s="65">
        <v>3.2431999999999999</v>
      </c>
      <c r="H3" s="66">
        <v>7.5117000000000003</v>
      </c>
      <c r="I3" s="66">
        <v>0.75119999999999998</v>
      </c>
      <c r="J3" s="67">
        <f t="shared" ref="J3:J42" si="1">H3+I3</f>
        <v>8.2629000000000001</v>
      </c>
      <c r="K3" s="67">
        <f t="shared" ref="K3:K42" si="2">G3*J3</f>
        <v>26.798237279999999</v>
      </c>
      <c r="L3" s="68">
        <f t="shared" ref="L3:L42" si="3">J3/SUM($J$3:$J$42)</f>
        <v>4.9634612626744154E-4</v>
      </c>
      <c r="N3" s="75" t="s">
        <v>244</v>
      </c>
      <c r="O3" s="74">
        <f>O9/SUM($O$9:$O$12)</f>
        <v>0.69795743330811655</v>
      </c>
      <c r="P3" s="74">
        <f>O14/SUM($O$14:$O$17)</f>
        <v>0.68850067467377651</v>
      </c>
      <c r="Q3" s="74">
        <f>O19/SUM($O$19:$O$22)</f>
        <v>0.70050464005481838</v>
      </c>
      <c r="R3" s="37"/>
    </row>
    <row r="4" spans="1:18" x14ac:dyDescent="0.25">
      <c r="A4" s="52" t="s">
        <v>67</v>
      </c>
      <c r="B4" s="53" t="s">
        <v>243</v>
      </c>
      <c r="C4" s="53" t="str">
        <f t="shared" si="0"/>
        <v>GRUPO_3_C</v>
      </c>
      <c r="D4" s="54" t="s">
        <v>211</v>
      </c>
      <c r="E4" s="54" t="s">
        <v>212</v>
      </c>
      <c r="F4" s="54" t="s">
        <v>63</v>
      </c>
      <c r="G4" s="55">
        <v>4.2857000000000003</v>
      </c>
      <c r="H4" s="56">
        <v>5.6844999999999999</v>
      </c>
      <c r="I4" s="56">
        <v>0.56850000000000001</v>
      </c>
      <c r="J4" s="57">
        <f t="shared" si="1"/>
        <v>6.2530000000000001</v>
      </c>
      <c r="K4" s="57">
        <f t="shared" si="2"/>
        <v>26.798482100000001</v>
      </c>
      <c r="L4" s="58">
        <f t="shared" si="3"/>
        <v>3.7561296004433211E-4</v>
      </c>
      <c r="N4" s="76" t="s">
        <v>245</v>
      </c>
      <c r="O4" s="74">
        <f>O10/SUM($O$9:$O$12)</f>
        <v>0.1483611389321422</v>
      </c>
      <c r="P4" s="74">
        <f>O15/SUM($O$14:$O$17)</f>
        <v>0.14635096551089621</v>
      </c>
      <c r="Q4" s="74">
        <f>O20/SUM($O$19:$O$22)</f>
        <v>0.14890258526683506</v>
      </c>
    </row>
    <row r="5" spans="1:18" x14ac:dyDescent="0.25">
      <c r="A5" s="52" t="s">
        <v>64</v>
      </c>
      <c r="B5" s="53" t="s">
        <v>243</v>
      </c>
      <c r="C5" s="53" t="str">
        <f t="shared" si="0"/>
        <v>GRUPO_3_ABC</v>
      </c>
      <c r="D5" s="54" t="s">
        <v>213</v>
      </c>
      <c r="E5" s="54" t="s">
        <v>214</v>
      </c>
      <c r="F5" s="54" t="s">
        <v>215</v>
      </c>
      <c r="G5" s="59">
        <v>1</v>
      </c>
      <c r="H5" s="56">
        <v>99.948999999999998</v>
      </c>
      <c r="I5" s="56">
        <v>9.9949999999999992</v>
      </c>
      <c r="J5" s="57">
        <f t="shared" si="1"/>
        <v>109.944</v>
      </c>
      <c r="K5" s="57">
        <f t="shared" si="2"/>
        <v>109.944</v>
      </c>
      <c r="L5" s="58">
        <f t="shared" si="3"/>
        <v>6.6042525634278024E-3</v>
      </c>
      <c r="N5" s="76" t="s">
        <v>243</v>
      </c>
      <c r="O5" s="74">
        <f>(O11+O12)/SUM($O$9:$O$12)</f>
        <v>0.15368142775974122</v>
      </c>
      <c r="P5" s="74">
        <f>(O16+O17)/SUM($O$14:$O$17)</f>
        <v>0.16514835981532736</v>
      </c>
      <c r="Q5" s="74">
        <f>(O21+O22)/SUM($O$19:$O$22)</f>
        <v>0.15059277467834656</v>
      </c>
    </row>
    <row r="6" spans="1:18" x14ac:dyDescent="0.25">
      <c r="A6" s="52" t="s">
        <v>68</v>
      </c>
      <c r="B6" s="53" t="s">
        <v>243</v>
      </c>
      <c r="C6" s="53" t="str">
        <f t="shared" si="0"/>
        <v>GRUPO_3_ABC</v>
      </c>
      <c r="D6" s="60" t="s">
        <v>216</v>
      </c>
      <c r="E6" s="60" t="s">
        <v>217</v>
      </c>
      <c r="F6" s="60" t="s">
        <v>215</v>
      </c>
      <c r="G6" s="61">
        <v>1</v>
      </c>
      <c r="H6" s="56">
        <v>126.251</v>
      </c>
      <c r="I6" s="62">
        <v>12.625</v>
      </c>
      <c r="J6" s="57">
        <f t="shared" si="1"/>
        <v>138.876</v>
      </c>
      <c r="K6" s="57">
        <f t="shared" si="2"/>
        <v>138.876</v>
      </c>
      <c r="L6" s="58">
        <f t="shared" si="3"/>
        <v>8.3421758258622521E-3</v>
      </c>
    </row>
    <row r="7" spans="1:18" x14ac:dyDescent="0.25">
      <c r="A7" s="60" t="s">
        <v>69</v>
      </c>
      <c r="B7" s="53" t="s">
        <v>243</v>
      </c>
      <c r="C7" s="53" t="str">
        <f t="shared" si="0"/>
        <v>GRUPO_3_A</v>
      </c>
      <c r="D7" s="54" t="s">
        <v>218</v>
      </c>
      <c r="E7" s="54" t="s">
        <v>212</v>
      </c>
      <c r="F7" s="54" t="s">
        <v>61</v>
      </c>
      <c r="G7" s="55">
        <v>3.2431999999999999</v>
      </c>
      <c r="H7" s="56">
        <v>80.124499999999998</v>
      </c>
      <c r="I7" s="56">
        <v>8.0124999999999993</v>
      </c>
      <c r="J7" s="57">
        <f t="shared" si="1"/>
        <v>88.137</v>
      </c>
      <c r="K7" s="57">
        <f t="shared" si="2"/>
        <v>285.84591840000002</v>
      </c>
      <c r="L7" s="58">
        <f t="shared" si="3"/>
        <v>5.2943226386418197E-3</v>
      </c>
      <c r="N7" s="88" t="s">
        <v>264</v>
      </c>
      <c r="O7" s="88"/>
    </row>
    <row r="8" spans="1:18" x14ac:dyDescent="0.25">
      <c r="A8" s="60" t="s">
        <v>70</v>
      </c>
      <c r="B8" s="53" t="s">
        <v>243</v>
      </c>
      <c r="C8" s="53" t="str">
        <f t="shared" si="0"/>
        <v>GRUPO_3_B</v>
      </c>
      <c r="D8" s="54" t="s">
        <v>218</v>
      </c>
      <c r="E8" s="54" t="s">
        <v>212</v>
      </c>
      <c r="F8" s="54" t="s">
        <v>62</v>
      </c>
      <c r="G8" s="55">
        <v>2.1818</v>
      </c>
      <c r="H8" s="56">
        <v>119.104</v>
      </c>
      <c r="I8" s="56">
        <v>11.910399999999999</v>
      </c>
      <c r="J8" s="57">
        <f t="shared" si="1"/>
        <v>131.01439999999999</v>
      </c>
      <c r="K8" s="57">
        <f t="shared" si="2"/>
        <v>285.84721791999999</v>
      </c>
      <c r="L8" s="58">
        <f t="shared" si="3"/>
        <v>7.8699354857559786E-3</v>
      </c>
      <c r="N8" s="1" t="s">
        <v>61</v>
      </c>
    </row>
    <row r="9" spans="1:18" x14ac:dyDescent="0.25">
      <c r="A9" s="60" t="s">
        <v>71</v>
      </c>
      <c r="B9" s="53" t="s">
        <v>243</v>
      </c>
      <c r="C9" s="53" t="str">
        <f t="shared" si="0"/>
        <v>GRUPO_3_C</v>
      </c>
      <c r="D9" s="54" t="s">
        <v>218</v>
      </c>
      <c r="E9" s="54" t="s">
        <v>212</v>
      </c>
      <c r="F9" s="54" t="s">
        <v>63</v>
      </c>
      <c r="G9" s="55">
        <v>4.2857000000000003</v>
      </c>
      <c r="H9" s="56">
        <v>60.634799999999998</v>
      </c>
      <c r="I9" s="56">
        <v>6.0635000000000003</v>
      </c>
      <c r="J9" s="57">
        <f t="shared" si="1"/>
        <v>66.698300000000003</v>
      </c>
      <c r="K9" s="57">
        <f t="shared" si="2"/>
        <v>285.84890431000002</v>
      </c>
      <c r="L9" s="58">
        <f t="shared" si="3"/>
        <v>4.0065162150847398E-3</v>
      </c>
      <c r="N9" t="s">
        <v>251</v>
      </c>
      <c r="O9" s="38">
        <f>SUMIF($C$3:$C$42,N9,$K$3:$K$42)</f>
        <v>11550.0013</v>
      </c>
    </row>
    <row r="10" spans="1:18" x14ac:dyDescent="0.25">
      <c r="A10" s="60" t="s">
        <v>92</v>
      </c>
      <c r="B10" s="63" t="s">
        <v>244</v>
      </c>
      <c r="C10" s="53" t="str">
        <f t="shared" si="0"/>
        <v>GRUPO_1_ABC</v>
      </c>
      <c r="D10" s="60" t="s">
        <v>219</v>
      </c>
      <c r="E10" s="60" t="s">
        <v>220</v>
      </c>
      <c r="F10" s="60" t="s">
        <v>215</v>
      </c>
      <c r="G10" s="55">
        <v>1</v>
      </c>
      <c r="H10" s="56">
        <v>1109.3333</v>
      </c>
      <c r="I10" s="56"/>
      <c r="J10" s="57">
        <f t="shared" si="1"/>
        <v>1109.3333</v>
      </c>
      <c r="K10" s="57">
        <f t="shared" si="2"/>
        <v>1109.3333</v>
      </c>
      <c r="L10" s="58">
        <f t="shared" si="3"/>
        <v>6.6636808650047508E-2</v>
      </c>
      <c r="N10" t="s">
        <v>252</v>
      </c>
      <c r="O10" s="38">
        <f>SUMIF($C$3:$C$42,N10,$K$3:$K$42)</f>
        <v>2455.123</v>
      </c>
    </row>
    <row r="11" spans="1:18" x14ac:dyDescent="0.25">
      <c r="A11" s="60" t="s">
        <v>93</v>
      </c>
      <c r="B11" s="63" t="s">
        <v>244</v>
      </c>
      <c r="C11" s="53" t="str">
        <f t="shared" si="0"/>
        <v>GRUPO_1_ABC</v>
      </c>
      <c r="D11" s="60" t="s">
        <v>219</v>
      </c>
      <c r="E11" s="60" t="s">
        <v>221</v>
      </c>
      <c r="F11" s="60" t="s">
        <v>215</v>
      </c>
      <c r="G11" s="61">
        <v>1</v>
      </c>
      <c r="H11" s="56">
        <f>8*199.53</f>
        <v>1596.24</v>
      </c>
      <c r="I11" s="56">
        <v>177.36</v>
      </c>
      <c r="J11" s="57">
        <f t="shared" si="1"/>
        <v>1773.6</v>
      </c>
      <c r="K11" s="57">
        <f t="shared" si="2"/>
        <v>1773.6</v>
      </c>
      <c r="L11" s="58">
        <f t="shared" si="3"/>
        <v>0.10653880472327321</v>
      </c>
      <c r="N11" t="s">
        <v>249</v>
      </c>
      <c r="O11" s="38">
        <f>SUMIF($C$3:$C$42,N11,$K$3:$K$42)</f>
        <v>1967.4040000000002</v>
      </c>
    </row>
    <row r="12" spans="1:18" x14ac:dyDescent="0.25">
      <c r="A12" s="60" t="s">
        <v>72</v>
      </c>
      <c r="B12" s="53" t="s">
        <v>243</v>
      </c>
      <c r="C12" s="53" t="str">
        <f t="shared" si="0"/>
        <v>GRUPO_3_B</v>
      </c>
      <c r="D12" s="54" t="s">
        <v>222</v>
      </c>
      <c r="E12" s="54" t="s">
        <v>212</v>
      </c>
      <c r="F12" s="54" t="s">
        <v>62</v>
      </c>
      <c r="G12" s="55">
        <v>2.1818</v>
      </c>
      <c r="H12" s="56">
        <v>37.22</v>
      </c>
      <c r="I12" s="56">
        <v>3.722</v>
      </c>
      <c r="J12" s="57">
        <f t="shared" si="1"/>
        <v>40.942</v>
      </c>
      <c r="K12" s="57">
        <f t="shared" si="2"/>
        <v>89.327255600000001</v>
      </c>
      <c r="L12" s="58">
        <f t="shared" si="3"/>
        <v>2.4593548392987438E-3</v>
      </c>
      <c r="N12" t="s">
        <v>247</v>
      </c>
      <c r="O12" s="38">
        <f>SUMIF($C$3:$C$42,N12,$K$3:$K$42)</f>
        <v>575.76067696000007</v>
      </c>
    </row>
    <row r="13" spans="1:18" x14ac:dyDescent="0.25">
      <c r="A13" s="60" t="s">
        <v>82</v>
      </c>
      <c r="B13" s="53" t="s">
        <v>243</v>
      </c>
      <c r="C13" s="53" t="str">
        <f t="shared" si="0"/>
        <v>GRUPO_3_ABC</v>
      </c>
      <c r="D13" s="54" t="s">
        <v>223</v>
      </c>
      <c r="E13" s="54" t="s">
        <v>214</v>
      </c>
      <c r="F13" s="54" t="s">
        <v>215</v>
      </c>
      <c r="G13" s="59">
        <v>1</v>
      </c>
      <c r="H13" s="56">
        <v>420.83699999999999</v>
      </c>
      <c r="I13" s="56">
        <v>42.084000000000003</v>
      </c>
      <c r="J13" s="57">
        <f t="shared" si="1"/>
        <v>462.92099999999999</v>
      </c>
      <c r="K13" s="57">
        <f t="shared" si="2"/>
        <v>462.92099999999999</v>
      </c>
      <c r="L13" s="58">
        <f t="shared" si="3"/>
        <v>2.7807312822114544E-2</v>
      </c>
      <c r="N13" t="s">
        <v>62</v>
      </c>
    </row>
    <row r="14" spans="1:18" x14ac:dyDescent="0.25">
      <c r="A14" s="60" t="s">
        <v>80</v>
      </c>
      <c r="B14" s="53" t="s">
        <v>243</v>
      </c>
      <c r="C14" s="53" t="str">
        <f t="shared" si="0"/>
        <v>GRUPO_3_B</v>
      </c>
      <c r="D14" s="60" t="s">
        <v>80</v>
      </c>
      <c r="E14" s="60" t="s">
        <v>224</v>
      </c>
      <c r="F14" s="60" t="s">
        <v>62</v>
      </c>
      <c r="G14" s="61">
        <v>2</v>
      </c>
      <c r="H14" s="56">
        <v>39.978999999999999</v>
      </c>
      <c r="I14" s="56">
        <v>3.9980000000000002</v>
      </c>
      <c r="J14" s="57">
        <f t="shared" si="1"/>
        <v>43.976999999999997</v>
      </c>
      <c r="K14" s="57">
        <f t="shared" si="2"/>
        <v>87.953999999999994</v>
      </c>
      <c r="L14" s="58">
        <f t="shared" si="3"/>
        <v>2.6416649838268977E-3</v>
      </c>
      <c r="N14" t="s">
        <v>251</v>
      </c>
      <c r="O14" s="37">
        <f>SUMIF($C$3:$C$42,N14,$K$3:$K$42)</f>
        <v>11550.0013</v>
      </c>
    </row>
    <row r="15" spans="1:18" x14ac:dyDescent="0.25">
      <c r="A15" s="60" t="s">
        <v>81</v>
      </c>
      <c r="B15" s="63" t="s">
        <v>244</v>
      </c>
      <c r="C15" s="53" t="str">
        <f t="shared" si="0"/>
        <v>GRUPO_1_ABC</v>
      </c>
      <c r="D15" s="54" t="s">
        <v>225</v>
      </c>
      <c r="E15" s="54" t="s">
        <v>226</v>
      </c>
      <c r="F15" s="54" t="s">
        <v>215</v>
      </c>
      <c r="G15" s="59">
        <v>1</v>
      </c>
      <c r="H15" s="62">
        <v>2217</v>
      </c>
      <c r="I15" s="62">
        <v>246.33500000000001</v>
      </c>
      <c r="J15" s="57">
        <f t="shared" si="1"/>
        <v>2463.335</v>
      </c>
      <c r="K15" s="57">
        <f t="shared" si="2"/>
        <v>2463.335</v>
      </c>
      <c r="L15" s="58">
        <f t="shared" si="3"/>
        <v>0.14797066223105787</v>
      </c>
      <c r="N15" t="s">
        <v>252</v>
      </c>
      <c r="O15" s="37">
        <f>SUMIF($C$3:$C$42,N15,$K$3:$K$42)</f>
        <v>2455.123</v>
      </c>
    </row>
    <row r="16" spans="1:18" x14ac:dyDescent="0.25">
      <c r="A16" s="52" t="s">
        <v>76</v>
      </c>
      <c r="B16" s="53" t="s">
        <v>243</v>
      </c>
      <c r="C16" s="53" t="str">
        <f t="shared" si="0"/>
        <v>GRUPO_3_A</v>
      </c>
      <c r="D16" s="60" t="s">
        <v>227</v>
      </c>
      <c r="E16" s="60" t="s">
        <v>224</v>
      </c>
      <c r="F16" s="60" t="s">
        <v>61</v>
      </c>
      <c r="G16" s="61">
        <v>4</v>
      </c>
      <c r="H16" s="56">
        <v>2.1040000000000001</v>
      </c>
      <c r="I16" s="56">
        <v>0.21</v>
      </c>
      <c r="J16" s="57">
        <f t="shared" si="1"/>
        <v>2.3140000000000001</v>
      </c>
      <c r="K16" s="57">
        <f t="shared" si="2"/>
        <v>9.2560000000000002</v>
      </c>
      <c r="L16" s="58">
        <f t="shared" si="3"/>
        <v>1.3900022222014785E-4</v>
      </c>
      <c r="N16" t="s">
        <v>249</v>
      </c>
      <c r="O16" s="37">
        <f>SUMIF($C$3:$C$42,N16,$K$3:$K$42)</f>
        <v>1967.4040000000002</v>
      </c>
    </row>
    <row r="17" spans="1:15" x14ac:dyDescent="0.25">
      <c r="A17" s="52" t="s">
        <v>77</v>
      </c>
      <c r="B17" s="53" t="s">
        <v>243</v>
      </c>
      <c r="C17" s="53" t="str">
        <f t="shared" si="0"/>
        <v>GRUPO_3_B</v>
      </c>
      <c r="D17" s="60" t="s">
        <v>227</v>
      </c>
      <c r="E17" s="60" t="s">
        <v>224</v>
      </c>
      <c r="F17" s="60" t="s">
        <v>62</v>
      </c>
      <c r="G17" s="61">
        <v>2</v>
      </c>
      <c r="H17" s="56">
        <v>2.1040000000000001</v>
      </c>
      <c r="I17" s="56">
        <v>0.21</v>
      </c>
      <c r="J17" s="57">
        <f t="shared" si="1"/>
        <v>2.3140000000000001</v>
      </c>
      <c r="K17" s="57">
        <f t="shared" si="2"/>
        <v>4.6280000000000001</v>
      </c>
      <c r="L17" s="58">
        <f t="shared" si="3"/>
        <v>1.3900022222014785E-4</v>
      </c>
      <c r="N17" t="s">
        <v>250</v>
      </c>
      <c r="O17" s="37">
        <f>SUMIF($C$3:$C$42,N17,$K$3:$K$42)</f>
        <v>803.05627799999979</v>
      </c>
    </row>
    <row r="18" spans="1:15" x14ac:dyDescent="0.25">
      <c r="A18" s="52" t="s">
        <v>78</v>
      </c>
      <c r="B18" s="53" t="s">
        <v>243</v>
      </c>
      <c r="C18" s="53" t="str">
        <f t="shared" si="0"/>
        <v>GRUPO_3_C</v>
      </c>
      <c r="D18" s="60" t="s">
        <v>227</v>
      </c>
      <c r="E18" s="60" t="s">
        <v>224</v>
      </c>
      <c r="F18" s="60" t="s">
        <v>63</v>
      </c>
      <c r="G18" s="61">
        <v>4</v>
      </c>
      <c r="H18" s="56">
        <v>1.052</v>
      </c>
      <c r="I18" s="56">
        <v>0.105</v>
      </c>
      <c r="J18" s="57">
        <f t="shared" si="1"/>
        <v>1.157</v>
      </c>
      <c r="K18" s="57">
        <f t="shared" si="2"/>
        <v>4.6280000000000001</v>
      </c>
      <c r="L18" s="58">
        <f t="shared" si="3"/>
        <v>6.9500111110073923E-5</v>
      </c>
      <c r="N18" t="s">
        <v>63</v>
      </c>
    </row>
    <row r="19" spans="1:15" x14ac:dyDescent="0.25">
      <c r="A19" s="52" t="s">
        <v>75</v>
      </c>
      <c r="B19" s="53" t="s">
        <v>243</v>
      </c>
      <c r="C19" s="53" t="str">
        <f t="shared" si="0"/>
        <v>GRUPO_3_ABC</v>
      </c>
      <c r="D19" s="60" t="s">
        <v>227</v>
      </c>
      <c r="E19" s="60" t="s">
        <v>224</v>
      </c>
      <c r="F19" s="60" t="s">
        <v>215</v>
      </c>
      <c r="G19" s="61">
        <v>1</v>
      </c>
      <c r="H19" s="56">
        <v>12.625</v>
      </c>
      <c r="I19" s="56">
        <v>1.2629999999999999</v>
      </c>
      <c r="J19" s="57">
        <f t="shared" si="1"/>
        <v>13.888</v>
      </c>
      <c r="K19" s="57">
        <f t="shared" si="2"/>
        <v>13.888</v>
      </c>
      <c r="L19" s="58">
        <f t="shared" si="3"/>
        <v>8.342416102823739E-4</v>
      </c>
      <c r="N19" t="s">
        <v>251</v>
      </c>
      <c r="O19" s="37">
        <f>SUMIF($C$3:$C$42,N19,$K$3:$K$42)</f>
        <v>11550.0013</v>
      </c>
    </row>
    <row r="20" spans="1:15" x14ac:dyDescent="0.25">
      <c r="A20" s="52" t="s">
        <v>89</v>
      </c>
      <c r="B20" s="53" t="s">
        <v>243</v>
      </c>
      <c r="C20" s="53" t="str">
        <f t="shared" si="0"/>
        <v>GRUPO_3_A</v>
      </c>
      <c r="D20" s="60" t="s">
        <v>228</v>
      </c>
      <c r="E20" s="60" t="s">
        <v>224</v>
      </c>
      <c r="F20" s="60" t="s">
        <v>61</v>
      </c>
      <c r="G20" s="61">
        <v>4</v>
      </c>
      <c r="H20" s="56">
        <v>8.4169999999999998</v>
      </c>
      <c r="I20" s="56">
        <v>0.84199999999999997</v>
      </c>
      <c r="J20" s="57">
        <f t="shared" si="1"/>
        <v>9.2590000000000003</v>
      </c>
      <c r="K20" s="57">
        <f t="shared" si="2"/>
        <v>37.036000000000001</v>
      </c>
      <c r="L20" s="58">
        <f t="shared" si="3"/>
        <v>5.5618109660170655E-4</v>
      </c>
      <c r="N20" t="s">
        <v>252</v>
      </c>
      <c r="O20" s="37">
        <f>SUMIF($C$3:$C$42,N20,$K$3:$K$42)</f>
        <v>2455.123</v>
      </c>
    </row>
    <row r="21" spans="1:15" x14ac:dyDescent="0.25">
      <c r="A21" s="52" t="s">
        <v>90</v>
      </c>
      <c r="B21" s="53" t="s">
        <v>243</v>
      </c>
      <c r="C21" s="53" t="str">
        <f t="shared" si="0"/>
        <v>GRUPO_3_B</v>
      </c>
      <c r="D21" s="60" t="s">
        <v>228</v>
      </c>
      <c r="E21" s="60" t="s">
        <v>224</v>
      </c>
      <c r="F21" s="60" t="s">
        <v>62</v>
      </c>
      <c r="G21" s="61">
        <v>2</v>
      </c>
      <c r="H21" s="56">
        <v>2.1040000000000001</v>
      </c>
      <c r="I21" s="56">
        <v>0.21</v>
      </c>
      <c r="J21" s="57">
        <f t="shared" si="1"/>
        <v>2.3140000000000001</v>
      </c>
      <c r="K21" s="57">
        <f t="shared" si="2"/>
        <v>4.6280000000000001</v>
      </c>
      <c r="L21" s="58">
        <f t="shared" si="3"/>
        <v>1.3900022222014785E-4</v>
      </c>
      <c r="N21" t="s">
        <v>249</v>
      </c>
      <c r="O21" s="37">
        <f>SUMIF($C$3:$C$42,N21,$K$3:$K$42)</f>
        <v>1967.4040000000002</v>
      </c>
    </row>
    <row r="22" spans="1:15" x14ac:dyDescent="0.25">
      <c r="A22" s="52" t="s">
        <v>91</v>
      </c>
      <c r="B22" s="53" t="s">
        <v>243</v>
      </c>
      <c r="C22" s="53" t="str">
        <f t="shared" si="0"/>
        <v>GRUPO_3_C</v>
      </c>
      <c r="D22" s="60" t="s">
        <v>228</v>
      </c>
      <c r="E22" s="60" t="s">
        <v>224</v>
      </c>
      <c r="F22" s="60" t="s">
        <v>63</v>
      </c>
      <c r="G22" s="61">
        <v>4</v>
      </c>
      <c r="H22" s="56">
        <v>2.1040000000000001</v>
      </c>
      <c r="I22" s="56">
        <v>0.21</v>
      </c>
      <c r="J22" s="57">
        <f t="shared" si="1"/>
        <v>2.3140000000000001</v>
      </c>
      <c r="K22" s="57">
        <f t="shared" si="2"/>
        <v>9.2560000000000002</v>
      </c>
      <c r="L22" s="58">
        <f t="shared" si="3"/>
        <v>1.3900022222014785E-4</v>
      </c>
      <c r="N22" t="s">
        <v>248</v>
      </c>
      <c r="O22" s="37">
        <f>SUMIF($C$3:$C$42,N22,$K$3:$K$42)</f>
        <v>515.58703795999998</v>
      </c>
    </row>
    <row r="23" spans="1:15" x14ac:dyDescent="0.25">
      <c r="A23" s="52" t="s">
        <v>83</v>
      </c>
      <c r="B23" s="63" t="s">
        <v>244</v>
      </c>
      <c r="C23" s="53" t="str">
        <f t="shared" si="0"/>
        <v>GRUPO_1_ABC</v>
      </c>
      <c r="D23" s="60" t="s">
        <v>229</v>
      </c>
      <c r="E23" s="60" t="s">
        <v>220</v>
      </c>
      <c r="F23" s="60" t="s">
        <v>215</v>
      </c>
      <c r="G23" s="61">
        <v>1</v>
      </c>
      <c r="H23" s="56">
        <v>2218.6669999999999</v>
      </c>
      <c r="I23" s="56">
        <v>0</v>
      </c>
      <c r="J23" s="57">
        <f t="shared" si="1"/>
        <v>2218.6669999999999</v>
      </c>
      <c r="K23" s="57">
        <f t="shared" si="2"/>
        <v>2218.6669999999999</v>
      </c>
      <c r="L23" s="58">
        <f t="shared" si="3"/>
        <v>0.13327364132779115</v>
      </c>
    </row>
    <row r="24" spans="1:15" x14ac:dyDescent="0.25">
      <c r="A24" s="52" t="s">
        <v>84</v>
      </c>
      <c r="B24" s="63" t="s">
        <v>244</v>
      </c>
      <c r="C24" s="53" t="str">
        <f t="shared" si="0"/>
        <v>GRUPO_1_ABC</v>
      </c>
      <c r="D24" s="60" t="s">
        <v>229</v>
      </c>
      <c r="E24" s="60" t="s">
        <v>226</v>
      </c>
      <c r="F24" s="60" t="s">
        <v>215</v>
      </c>
      <c r="G24" s="61">
        <v>1</v>
      </c>
      <c r="H24" s="56">
        <v>2837.759</v>
      </c>
      <c r="I24" s="56">
        <v>315.30700000000002</v>
      </c>
      <c r="J24" s="57">
        <f t="shared" si="1"/>
        <v>3153.0659999999998</v>
      </c>
      <c r="K24" s="57">
        <f t="shared" si="2"/>
        <v>3153.0659999999998</v>
      </c>
      <c r="L24" s="58">
        <f t="shared" si="3"/>
        <v>0.18940227946188101</v>
      </c>
    </row>
    <row r="25" spans="1:15" x14ac:dyDescent="0.25">
      <c r="A25" s="52" t="s">
        <v>85</v>
      </c>
      <c r="B25" s="53" t="s">
        <v>245</v>
      </c>
      <c r="C25" s="53" t="str">
        <f t="shared" si="0"/>
        <v>GRUPO_2_ABC</v>
      </c>
      <c r="D25" s="60" t="s">
        <v>229</v>
      </c>
      <c r="E25" s="60" t="s">
        <v>230</v>
      </c>
      <c r="F25" s="60" t="s">
        <v>215</v>
      </c>
      <c r="G25" s="61">
        <v>1</v>
      </c>
      <c r="H25" s="56">
        <v>1350</v>
      </c>
      <c r="I25" s="56">
        <v>135</v>
      </c>
      <c r="J25" s="57">
        <f t="shared" si="1"/>
        <v>1485</v>
      </c>
      <c r="K25" s="57">
        <f t="shared" si="2"/>
        <v>1485</v>
      </c>
      <c r="L25" s="58">
        <f t="shared" si="3"/>
        <v>8.9202821951996344E-2</v>
      </c>
    </row>
    <row r="26" spans="1:15" x14ac:dyDescent="0.25">
      <c r="A26" s="52" t="s">
        <v>86</v>
      </c>
      <c r="B26" s="53" t="s">
        <v>245</v>
      </c>
      <c r="C26" s="53" t="str">
        <f t="shared" si="0"/>
        <v>GRUPO_2_ABC</v>
      </c>
      <c r="D26" s="60" t="s">
        <v>229</v>
      </c>
      <c r="E26" s="60" t="s">
        <v>231</v>
      </c>
      <c r="F26" s="60" t="s">
        <v>215</v>
      </c>
      <c r="G26" s="61">
        <v>1</v>
      </c>
      <c r="H26" s="56">
        <v>668.57</v>
      </c>
      <c r="I26" s="56">
        <v>66.857000000000014</v>
      </c>
      <c r="J26" s="57">
        <f t="shared" si="1"/>
        <v>735.42700000000002</v>
      </c>
      <c r="K26" s="57">
        <f t="shared" si="2"/>
        <v>735.42700000000002</v>
      </c>
      <c r="L26" s="58">
        <f t="shared" si="3"/>
        <v>4.4176541238849037E-2</v>
      </c>
    </row>
    <row r="27" spans="1:15" x14ac:dyDescent="0.25">
      <c r="A27" s="52" t="s">
        <v>87</v>
      </c>
      <c r="B27" s="53" t="s">
        <v>245</v>
      </c>
      <c r="C27" s="53" t="str">
        <f t="shared" si="0"/>
        <v>GRUPO_2_ABC</v>
      </c>
      <c r="D27" s="60" t="s">
        <v>229</v>
      </c>
      <c r="E27" s="60" t="s">
        <v>224</v>
      </c>
      <c r="F27" s="60" t="s">
        <v>215</v>
      </c>
      <c r="G27" s="61">
        <v>1</v>
      </c>
      <c r="H27" s="56">
        <v>136.94999999999999</v>
      </c>
      <c r="I27" s="56">
        <v>13.695</v>
      </c>
      <c r="J27" s="57">
        <f t="shared" si="1"/>
        <v>150.64499999999998</v>
      </c>
      <c r="K27" s="57">
        <f t="shared" si="2"/>
        <v>150.64499999999998</v>
      </c>
      <c r="L27" s="58">
        <f t="shared" si="3"/>
        <v>9.0491307157969606E-3</v>
      </c>
    </row>
    <row r="28" spans="1:15" x14ac:dyDescent="0.25">
      <c r="A28" s="52" t="s">
        <v>79</v>
      </c>
      <c r="B28" s="53" t="s">
        <v>243</v>
      </c>
      <c r="C28" s="53" t="str">
        <f t="shared" si="0"/>
        <v>GRUPO_3_B</v>
      </c>
      <c r="D28" s="60" t="s">
        <v>232</v>
      </c>
      <c r="E28" s="60" t="s">
        <v>224</v>
      </c>
      <c r="F28" s="60" t="s">
        <v>62</v>
      </c>
      <c r="G28" s="61">
        <v>2</v>
      </c>
      <c r="H28" s="56">
        <v>8.4169999999999998</v>
      </c>
      <c r="I28" s="56">
        <v>0.84199999999999997</v>
      </c>
      <c r="J28" s="57">
        <f t="shared" si="1"/>
        <v>9.2590000000000003</v>
      </c>
      <c r="K28" s="57">
        <f t="shared" si="2"/>
        <v>18.518000000000001</v>
      </c>
      <c r="L28" s="58">
        <f t="shared" si="3"/>
        <v>5.5618109660170655E-4</v>
      </c>
    </row>
    <row r="29" spans="1:15" x14ac:dyDescent="0.25">
      <c r="A29" s="52" t="s">
        <v>88</v>
      </c>
      <c r="B29" s="53" t="s">
        <v>243</v>
      </c>
      <c r="C29" s="53" t="str">
        <f t="shared" si="0"/>
        <v>GRUPO_3_ABC</v>
      </c>
      <c r="D29" s="60" t="s">
        <v>233</v>
      </c>
      <c r="E29" s="60" t="s">
        <v>217</v>
      </c>
      <c r="F29" s="60" t="s">
        <v>215</v>
      </c>
      <c r="G29" s="61">
        <v>1</v>
      </c>
      <c r="H29" s="56">
        <v>1060.5</v>
      </c>
      <c r="I29" s="56">
        <v>106.05</v>
      </c>
      <c r="J29" s="57">
        <f t="shared" si="1"/>
        <v>1166.55</v>
      </c>
      <c r="K29" s="57">
        <f t="shared" si="2"/>
        <v>1166.55</v>
      </c>
      <c r="L29" s="58">
        <f t="shared" si="3"/>
        <v>7.0073772355623787E-2</v>
      </c>
    </row>
    <row r="30" spans="1:15" x14ac:dyDescent="0.25">
      <c r="A30" s="52" t="s">
        <v>94</v>
      </c>
      <c r="B30" s="63" t="s">
        <v>244</v>
      </c>
      <c r="C30" s="53" t="str">
        <f t="shared" si="0"/>
        <v>GRUPO_1_ABC</v>
      </c>
      <c r="D30" s="60" t="s">
        <v>234</v>
      </c>
      <c r="E30" s="60" t="s">
        <v>220</v>
      </c>
      <c r="F30" s="60" t="s">
        <v>215</v>
      </c>
      <c r="G30" s="61">
        <v>1</v>
      </c>
      <c r="H30" s="56">
        <v>832</v>
      </c>
      <c r="I30" s="56"/>
      <c r="J30" s="57">
        <f t="shared" si="1"/>
        <v>832</v>
      </c>
      <c r="K30" s="57">
        <f t="shared" si="2"/>
        <v>832</v>
      </c>
      <c r="L30" s="58">
        <f t="shared" si="3"/>
        <v>4.9977607989266641E-2</v>
      </c>
    </row>
    <row r="31" spans="1:15" x14ac:dyDescent="0.25">
      <c r="A31" s="52" t="s">
        <v>73</v>
      </c>
      <c r="B31" s="53" t="s">
        <v>243</v>
      </c>
      <c r="C31" s="53" t="str">
        <f t="shared" si="0"/>
        <v>GRUPO_3_A</v>
      </c>
      <c r="D31" s="54" t="s">
        <v>235</v>
      </c>
      <c r="E31" s="54" t="s">
        <v>212</v>
      </c>
      <c r="F31" s="54" t="s">
        <v>61</v>
      </c>
      <c r="G31" s="55">
        <v>3.2431999999999999</v>
      </c>
      <c r="H31" s="56">
        <v>41.314</v>
      </c>
      <c r="I31" s="56">
        <v>4.1314000000000002</v>
      </c>
      <c r="J31" s="57">
        <f t="shared" si="1"/>
        <v>45.445399999999999</v>
      </c>
      <c r="K31" s="57">
        <f t="shared" si="2"/>
        <v>147.38852127999999</v>
      </c>
      <c r="L31" s="58">
        <f t="shared" si="3"/>
        <v>2.7298706563887239E-3</v>
      </c>
    </row>
    <row r="32" spans="1:15" x14ac:dyDescent="0.25">
      <c r="A32" s="52" t="s">
        <v>74</v>
      </c>
      <c r="B32" s="53" t="s">
        <v>243</v>
      </c>
      <c r="C32" s="53" t="str">
        <f t="shared" si="0"/>
        <v>GRUPO_3_C</v>
      </c>
      <c r="D32" s="54" t="s">
        <v>235</v>
      </c>
      <c r="E32" s="54" t="s">
        <v>212</v>
      </c>
      <c r="F32" s="54" t="s">
        <v>63</v>
      </c>
      <c r="G32" s="55">
        <v>4.2857000000000003</v>
      </c>
      <c r="H32" s="56">
        <v>31.265000000000001</v>
      </c>
      <c r="I32" s="56">
        <v>3.1265000000000001</v>
      </c>
      <c r="J32" s="57">
        <f t="shared" si="1"/>
        <v>34.391500000000001</v>
      </c>
      <c r="K32" s="57">
        <f t="shared" si="2"/>
        <v>147.39165155000001</v>
      </c>
      <c r="L32" s="58">
        <f t="shared" si="3"/>
        <v>2.0658712802438263E-3</v>
      </c>
    </row>
    <row r="33" spans="1:12" x14ac:dyDescent="0.25">
      <c r="A33" s="52" t="s">
        <v>95</v>
      </c>
      <c r="B33" s="53" t="s">
        <v>243</v>
      </c>
      <c r="C33" s="53" t="str">
        <f t="shared" si="0"/>
        <v>GRUPO_3_ABC</v>
      </c>
      <c r="D33" s="54" t="s">
        <v>236</v>
      </c>
      <c r="E33" s="54" t="s">
        <v>214</v>
      </c>
      <c r="F33" s="54" t="s">
        <v>215</v>
      </c>
      <c r="G33" s="59">
        <v>1</v>
      </c>
      <c r="H33" s="56">
        <v>5.26</v>
      </c>
      <c r="I33" s="56">
        <v>0.52600000000000002</v>
      </c>
      <c r="J33" s="57">
        <f t="shared" si="1"/>
        <v>5.7859999999999996</v>
      </c>
      <c r="K33" s="57">
        <f t="shared" si="2"/>
        <v>5.7859999999999996</v>
      </c>
      <c r="L33" s="58">
        <f t="shared" si="3"/>
        <v>3.4756062479074129E-4</v>
      </c>
    </row>
    <row r="34" spans="1:12" x14ac:dyDescent="0.25">
      <c r="A34" s="52" t="s">
        <v>96</v>
      </c>
      <c r="B34" s="53" t="s">
        <v>245</v>
      </c>
      <c r="C34" s="53" t="str">
        <f t="shared" si="0"/>
        <v>GRUPO_2_ABC</v>
      </c>
      <c r="D34" s="60" t="s">
        <v>237</v>
      </c>
      <c r="E34" s="60" t="s">
        <v>231</v>
      </c>
      <c r="F34" s="60" t="s">
        <v>215</v>
      </c>
      <c r="G34" s="61">
        <v>1</v>
      </c>
      <c r="H34" s="56">
        <v>76.41</v>
      </c>
      <c r="I34" s="56">
        <v>7.641</v>
      </c>
      <c r="J34" s="57">
        <f t="shared" si="1"/>
        <v>84.051000000000002</v>
      </c>
      <c r="K34" s="57">
        <f t="shared" si="2"/>
        <v>84.051000000000002</v>
      </c>
      <c r="L34" s="58">
        <f t="shared" si="3"/>
        <v>5.0488797224829936E-3</v>
      </c>
    </row>
    <row r="35" spans="1:12" x14ac:dyDescent="0.25">
      <c r="A35" s="52" t="s">
        <v>97</v>
      </c>
      <c r="B35" s="53" t="s">
        <v>243</v>
      </c>
      <c r="C35" s="53" t="str">
        <f t="shared" si="0"/>
        <v>GRUPO_3_B</v>
      </c>
      <c r="D35" s="60" t="s">
        <v>238</v>
      </c>
      <c r="E35" s="60" t="s">
        <v>224</v>
      </c>
      <c r="F35" s="60" t="s">
        <v>62</v>
      </c>
      <c r="G35" s="61">
        <v>2</v>
      </c>
      <c r="H35" s="56">
        <v>79.945999999999998</v>
      </c>
      <c r="I35" s="56">
        <v>7.9950000000000001</v>
      </c>
      <c r="J35" s="57">
        <f t="shared" si="1"/>
        <v>87.941000000000003</v>
      </c>
      <c r="K35" s="57">
        <f t="shared" si="2"/>
        <v>175.88200000000001</v>
      </c>
      <c r="L35" s="58">
        <f t="shared" si="3"/>
        <v>5.2825490675289634E-3</v>
      </c>
    </row>
    <row r="36" spans="1:12" x14ac:dyDescent="0.25">
      <c r="A36" s="52" t="s">
        <v>100</v>
      </c>
      <c r="B36" s="53" t="s">
        <v>243</v>
      </c>
      <c r="C36" s="53" t="str">
        <f t="shared" si="0"/>
        <v>GRUPO_3_A</v>
      </c>
      <c r="D36" s="60" t="s">
        <v>239</v>
      </c>
      <c r="E36" s="60" t="s">
        <v>224</v>
      </c>
      <c r="F36" s="60" t="s">
        <v>61</v>
      </c>
      <c r="G36" s="61">
        <v>4</v>
      </c>
      <c r="H36" s="56">
        <v>15.781000000000001</v>
      </c>
      <c r="I36" s="62">
        <v>1.5780000000000001</v>
      </c>
      <c r="J36" s="57">
        <f t="shared" si="1"/>
        <v>17.359000000000002</v>
      </c>
      <c r="K36" s="57">
        <f t="shared" si="2"/>
        <v>69.436000000000007</v>
      </c>
      <c r="L36" s="58">
        <f t="shared" si="3"/>
        <v>1.0427419436125959E-3</v>
      </c>
    </row>
    <row r="37" spans="1:12" x14ac:dyDescent="0.25">
      <c r="A37" s="52" t="s">
        <v>101</v>
      </c>
      <c r="B37" s="53" t="s">
        <v>243</v>
      </c>
      <c r="C37" s="53" t="str">
        <f t="shared" si="0"/>
        <v>GRUPO_3_C</v>
      </c>
      <c r="D37" s="60" t="s">
        <v>239</v>
      </c>
      <c r="E37" s="60" t="s">
        <v>224</v>
      </c>
      <c r="F37" s="60" t="s">
        <v>63</v>
      </c>
      <c r="G37" s="61">
        <v>4</v>
      </c>
      <c r="H37" s="56">
        <v>9.4689999999999994</v>
      </c>
      <c r="I37" s="62">
        <v>0.94699999999999995</v>
      </c>
      <c r="J37" s="57">
        <f t="shared" si="1"/>
        <v>10.415999999999999</v>
      </c>
      <c r="K37" s="57">
        <f t="shared" si="2"/>
        <v>41.663999999999994</v>
      </c>
      <c r="L37" s="58">
        <f t="shared" si="3"/>
        <v>6.2568120771178029E-4</v>
      </c>
    </row>
    <row r="38" spans="1:12" x14ac:dyDescent="0.25">
      <c r="A38" s="52" t="s">
        <v>99</v>
      </c>
      <c r="B38" s="53" t="s">
        <v>243</v>
      </c>
      <c r="C38" s="53" t="str">
        <f t="shared" si="0"/>
        <v>GRUPO_3_ABC</v>
      </c>
      <c r="D38" s="60" t="s">
        <v>239</v>
      </c>
      <c r="E38" s="60" t="s">
        <v>224</v>
      </c>
      <c r="F38" s="60" t="s">
        <v>215</v>
      </c>
      <c r="G38" s="61">
        <v>1</v>
      </c>
      <c r="H38" s="56">
        <v>63.125999999999998</v>
      </c>
      <c r="I38" s="62">
        <v>6.3129999999999997</v>
      </c>
      <c r="J38" s="57">
        <f t="shared" si="1"/>
        <v>69.438999999999993</v>
      </c>
      <c r="K38" s="57">
        <f t="shared" si="2"/>
        <v>69.438999999999993</v>
      </c>
      <c r="L38" s="58">
        <f t="shared" si="3"/>
        <v>4.171147982171497E-3</v>
      </c>
    </row>
    <row r="39" spans="1:12" x14ac:dyDescent="0.25">
      <c r="A39" s="52" t="s">
        <v>98</v>
      </c>
      <c r="B39" s="53" t="s">
        <v>243</v>
      </c>
      <c r="C39" s="53" t="str">
        <f t="shared" si="0"/>
        <v>GRUPO_3_B</v>
      </c>
      <c r="D39" s="60" t="s">
        <v>240</v>
      </c>
      <c r="E39" s="60" t="s">
        <v>224</v>
      </c>
      <c r="F39" s="60" t="s">
        <v>62</v>
      </c>
      <c r="G39" s="61">
        <v>2</v>
      </c>
      <c r="H39" s="56">
        <v>25.25</v>
      </c>
      <c r="I39" s="56">
        <v>2.5249999999999999</v>
      </c>
      <c r="J39" s="57">
        <f t="shared" si="1"/>
        <v>27.774999999999999</v>
      </c>
      <c r="K39" s="57">
        <f t="shared" si="2"/>
        <v>55.55</v>
      </c>
      <c r="L39" s="58">
        <f t="shared" si="3"/>
        <v>1.668423151324376E-3</v>
      </c>
    </row>
    <row r="40" spans="1:12" x14ac:dyDescent="0.25">
      <c r="A40" s="52" t="s">
        <v>102</v>
      </c>
      <c r="B40" s="53" t="s">
        <v>243</v>
      </c>
      <c r="C40" s="53" t="str">
        <f t="shared" si="0"/>
        <v>GRUPO_3_B</v>
      </c>
      <c r="D40" s="54" t="s">
        <v>241</v>
      </c>
      <c r="E40" s="54" t="s">
        <v>212</v>
      </c>
      <c r="F40" s="54" t="s">
        <v>62</v>
      </c>
      <c r="G40" s="55">
        <v>2.1818</v>
      </c>
      <c r="H40" s="56">
        <v>29.776</v>
      </c>
      <c r="I40" s="56">
        <v>2.9775999999999998</v>
      </c>
      <c r="J40" s="57">
        <f t="shared" si="1"/>
        <v>32.753599999999999</v>
      </c>
      <c r="K40" s="57">
        <f t="shared" si="2"/>
        <v>71.461804479999998</v>
      </c>
      <c r="L40" s="58">
        <f t="shared" si="3"/>
        <v>1.9674838714389947E-3</v>
      </c>
    </row>
    <row r="41" spans="1:12" x14ac:dyDescent="0.25">
      <c r="A41" s="52" t="s">
        <v>103</v>
      </c>
      <c r="B41" s="53" t="s">
        <v>243</v>
      </c>
      <c r="C41" s="53" t="str">
        <f t="shared" si="0"/>
        <v>GRUPO_3_B</v>
      </c>
      <c r="D41" s="60" t="s">
        <v>242</v>
      </c>
      <c r="E41" s="60" t="s">
        <v>224</v>
      </c>
      <c r="F41" s="60" t="s">
        <v>62</v>
      </c>
      <c r="G41" s="61">
        <v>2</v>
      </c>
      <c r="H41" s="56">
        <v>2.1040000000000001</v>
      </c>
      <c r="I41" s="56">
        <v>0.21099999999999999</v>
      </c>
      <c r="J41" s="57">
        <f t="shared" si="1"/>
        <v>2.3149999999999999</v>
      </c>
      <c r="K41" s="57">
        <f t="shared" si="2"/>
        <v>4.63</v>
      </c>
      <c r="L41" s="58">
        <f t="shared" si="3"/>
        <v>1.3906029146051955E-4</v>
      </c>
    </row>
    <row r="42" spans="1:12" x14ac:dyDescent="0.25">
      <c r="A42" s="52" t="s">
        <v>104</v>
      </c>
      <c r="B42" s="53" t="s">
        <v>243</v>
      </c>
      <c r="C42" s="53" t="str">
        <f t="shared" si="0"/>
        <v>GRUPO_3_B</v>
      </c>
      <c r="D42" s="60" t="s">
        <v>242</v>
      </c>
      <c r="E42" s="60" t="s">
        <v>224</v>
      </c>
      <c r="F42" s="60" t="s">
        <v>62</v>
      </c>
      <c r="G42" s="61">
        <v>2</v>
      </c>
      <c r="H42" s="56">
        <v>2.1040000000000001</v>
      </c>
      <c r="I42" s="56">
        <v>0.21099999999999999</v>
      </c>
      <c r="J42" s="57">
        <f t="shared" si="1"/>
        <v>2.3149999999999999</v>
      </c>
      <c r="K42" s="57">
        <f t="shared" si="2"/>
        <v>4.63</v>
      </c>
      <c r="L42" s="58">
        <f t="shared" si="3"/>
        <v>1.3906029146051955E-4</v>
      </c>
    </row>
    <row r="44" spans="1:12" x14ac:dyDescent="0.25">
      <c r="C44" s="86" t="s">
        <v>243</v>
      </c>
    </row>
    <row r="45" spans="1:12" x14ac:dyDescent="0.25">
      <c r="C45" s="87"/>
      <c r="E45" s="47" t="s">
        <v>255</v>
      </c>
      <c r="F45" s="47" t="s">
        <v>105</v>
      </c>
      <c r="G45" s="48"/>
      <c r="H45" s="49" t="s">
        <v>253</v>
      </c>
      <c r="I45" s="49" t="s">
        <v>254</v>
      </c>
    </row>
    <row r="46" spans="1:12" x14ac:dyDescent="0.25">
      <c r="C46" s="45" t="s">
        <v>206</v>
      </c>
      <c r="D46" s="45" t="s">
        <v>61</v>
      </c>
      <c r="E46" s="40" t="s">
        <v>256</v>
      </c>
      <c r="F46" s="40" t="s">
        <v>257</v>
      </c>
      <c r="G46" s="40"/>
      <c r="H46" s="40" t="s">
        <v>258</v>
      </c>
      <c r="I46" s="40" t="s">
        <v>257</v>
      </c>
    </row>
    <row r="47" spans="1:12" x14ac:dyDescent="0.25">
      <c r="C47" s="1" t="s">
        <v>247</v>
      </c>
      <c r="D47" s="1" t="s">
        <v>65</v>
      </c>
      <c r="E47" s="36">
        <f t="shared" ref="E47:E59" si="4">VLOOKUP(D47,$A$3:$K$42,11,0)</f>
        <v>26.798237279999999</v>
      </c>
      <c r="F47" s="35">
        <f t="shared" ref="F47:F59" si="5">E47/SUM($E$47:$E$59)</f>
        <v>1.0537358246117814E-2</v>
      </c>
      <c r="H47" s="37">
        <f>VLOOKUP(D47,PRORRATA_Gral!$A$2:$D$41,2,0)</f>
        <v>452195</v>
      </c>
      <c r="I47" s="35">
        <f t="shared" ref="I47:I59" si="6">H47/SUM($H$47:$H$59)</f>
        <v>1.0537360529314111E-2</v>
      </c>
      <c r="J47" s="37"/>
    </row>
    <row r="48" spans="1:12" x14ac:dyDescent="0.25">
      <c r="C48" s="1" t="s">
        <v>247</v>
      </c>
      <c r="D48" t="s">
        <v>69</v>
      </c>
      <c r="E48" s="36">
        <f t="shared" si="4"/>
        <v>285.84591840000002</v>
      </c>
      <c r="F48" s="35">
        <f t="shared" si="5"/>
        <v>0.11239772280169019</v>
      </c>
      <c r="H48" s="37">
        <f>VLOOKUP(D48,PRORRATA_Gral!$A$2:$D$41,2,0)</f>
        <v>4823379</v>
      </c>
      <c r="I48" s="35">
        <f t="shared" si="6"/>
        <v>0.11239771225361307</v>
      </c>
      <c r="J48" s="37"/>
    </row>
    <row r="49" spans="3:10" x14ac:dyDescent="0.25">
      <c r="C49" s="1" t="s">
        <v>247</v>
      </c>
      <c r="D49" s="1" t="s">
        <v>76</v>
      </c>
      <c r="E49" s="36">
        <f t="shared" si="4"/>
        <v>9.2560000000000002</v>
      </c>
      <c r="F49" s="35">
        <f t="shared" si="5"/>
        <v>3.6395598302600926E-3</v>
      </c>
      <c r="H49" s="37">
        <f>VLOOKUP(D49,PRORRATA_Gral!$A$2:$D$41,2,0)</f>
        <v>156187</v>
      </c>
      <c r="I49" s="35">
        <f t="shared" si="6"/>
        <v>3.6395774588219307E-3</v>
      </c>
      <c r="J49" s="37"/>
    </row>
    <row r="50" spans="3:10" x14ac:dyDescent="0.25">
      <c r="C50" s="1" t="s">
        <v>247</v>
      </c>
      <c r="D50" s="1" t="s">
        <v>89</v>
      </c>
      <c r="E50" s="36">
        <f t="shared" si="4"/>
        <v>37.036000000000001</v>
      </c>
      <c r="F50" s="35">
        <f t="shared" si="5"/>
        <v>1.4562957851503111E-2</v>
      </c>
      <c r="H50" s="37">
        <f>VLOOKUP(D50,PRORRATA_Gral!$A$2:$D$41,2,0)</f>
        <v>624949</v>
      </c>
      <c r="I50" s="35">
        <f t="shared" si="6"/>
        <v>1.4562993676255428E-2</v>
      </c>
      <c r="J50" s="37"/>
    </row>
    <row r="51" spans="3:10" x14ac:dyDescent="0.25">
      <c r="C51" s="1" t="s">
        <v>247</v>
      </c>
      <c r="D51" s="1" t="s">
        <v>73</v>
      </c>
      <c r="E51" s="36">
        <f t="shared" si="4"/>
        <v>147.38852127999999</v>
      </c>
      <c r="F51" s="35">
        <f t="shared" si="5"/>
        <v>5.7954768959823121E-2</v>
      </c>
      <c r="H51" s="37">
        <f>VLOOKUP(D51,PRORRATA_Gral!$A$2:$D$41,2,0)</f>
        <v>2487040</v>
      </c>
      <c r="I51" s="35">
        <f t="shared" si="6"/>
        <v>5.79547255737577E-2</v>
      </c>
      <c r="J51" s="37"/>
    </row>
    <row r="52" spans="3:10" x14ac:dyDescent="0.25">
      <c r="C52" s="1" t="s">
        <v>247</v>
      </c>
      <c r="D52" s="1" t="s">
        <v>100</v>
      </c>
      <c r="E52" s="36">
        <f t="shared" si="4"/>
        <v>69.436000000000007</v>
      </c>
      <c r="F52" s="35">
        <f t="shared" si="5"/>
        <v>2.7302990100901019E-2</v>
      </c>
      <c r="H52" s="37">
        <f>VLOOKUP(D52,PRORRATA_Gral!$A$2:$D$41,2,0)</f>
        <v>1171667</v>
      </c>
      <c r="I52" s="35">
        <f t="shared" si="6"/>
        <v>2.730299450303492E-2</v>
      </c>
      <c r="J52" s="37"/>
    </row>
    <row r="53" spans="3:10" x14ac:dyDescent="0.25">
      <c r="C53" s="1" t="s">
        <v>249</v>
      </c>
      <c r="D53" s="1" t="s">
        <v>64</v>
      </c>
      <c r="E53" s="36">
        <f t="shared" si="4"/>
        <v>109.944</v>
      </c>
      <c r="F53" s="35">
        <f t="shared" si="5"/>
        <v>4.3231176099623556E-2</v>
      </c>
      <c r="H53" s="37">
        <f>VLOOKUP(D53,PRORRATA_Gral!$A$2:$D$41,2,0)</f>
        <v>1855198</v>
      </c>
      <c r="I53" s="35">
        <f t="shared" si="6"/>
        <v>4.3231106445808729E-2</v>
      </c>
      <c r="J53" s="37"/>
    </row>
    <row r="54" spans="3:10" x14ac:dyDescent="0.25">
      <c r="C54" s="1" t="s">
        <v>249</v>
      </c>
      <c r="D54" s="1" t="s">
        <v>68</v>
      </c>
      <c r="E54" s="36">
        <f t="shared" si="4"/>
        <v>138.876</v>
      </c>
      <c r="F54" s="35">
        <f t="shared" si="5"/>
        <v>5.4607553045289609E-2</v>
      </c>
      <c r="H54" s="37">
        <f>VLOOKUP(D54,PRORRATA_Gral!$A$2:$D$41,2,0)</f>
        <v>2343401</v>
      </c>
      <c r="I54" s="35">
        <f t="shared" si="6"/>
        <v>5.4607550286392408E-2</v>
      </c>
      <c r="J54" s="37"/>
    </row>
    <row r="55" spans="3:10" x14ac:dyDescent="0.25">
      <c r="C55" s="1" t="s">
        <v>249</v>
      </c>
      <c r="D55" t="s">
        <v>82</v>
      </c>
      <c r="E55" s="36">
        <f t="shared" si="4"/>
        <v>462.92099999999999</v>
      </c>
      <c r="F55" s="35">
        <f t="shared" si="5"/>
        <v>0.18202557002850392</v>
      </c>
      <c r="H55" s="37">
        <f>VLOOKUP(D55,PRORRATA_Gral!$A$2:$D$41,2,0)</f>
        <v>7811355</v>
      </c>
      <c r="I55" s="35">
        <f t="shared" si="6"/>
        <v>0.1820255948373167</v>
      </c>
      <c r="J55" s="37"/>
    </row>
    <row r="56" spans="3:10" x14ac:dyDescent="0.25">
      <c r="C56" s="1" t="s">
        <v>249</v>
      </c>
      <c r="D56" s="1" t="s">
        <v>75</v>
      </c>
      <c r="E56" s="36">
        <f t="shared" si="4"/>
        <v>13.888</v>
      </c>
      <c r="F56" s="35">
        <f t="shared" si="5"/>
        <v>5.4609125888777192E-3</v>
      </c>
      <c r="H56" s="37">
        <f>VLOOKUP(D56,PRORRATA_Gral!$A$2:$D$41,2,0)</f>
        <v>234347</v>
      </c>
      <c r="I56" s="35">
        <f t="shared" si="6"/>
        <v>5.460915817209774E-3</v>
      </c>
      <c r="J56" s="37"/>
    </row>
    <row r="57" spans="3:10" x14ac:dyDescent="0.25">
      <c r="C57" s="1" t="s">
        <v>249</v>
      </c>
      <c r="D57" s="1" t="s">
        <v>88</v>
      </c>
      <c r="E57" s="36">
        <f t="shared" si="4"/>
        <v>1166.55</v>
      </c>
      <c r="F57" s="35">
        <f t="shared" si="5"/>
        <v>0.4587001426091088</v>
      </c>
      <c r="H57" s="37">
        <f>VLOOKUP(D57,PRORRATA_Gral!$A$2:$D$41,2,0)</f>
        <v>19684428</v>
      </c>
      <c r="I57" s="35">
        <f t="shared" si="6"/>
        <v>0.45870015070782622</v>
      </c>
      <c r="J57" s="37"/>
    </row>
    <row r="58" spans="3:10" x14ac:dyDescent="0.25">
      <c r="C58" s="1" t="s">
        <v>249</v>
      </c>
      <c r="D58" s="1" t="s">
        <v>95</v>
      </c>
      <c r="E58" s="36">
        <f t="shared" si="4"/>
        <v>5.7859999999999996</v>
      </c>
      <c r="F58" s="35">
        <f t="shared" si="5"/>
        <v>2.2751181047844528E-3</v>
      </c>
      <c r="H58" s="37">
        <f>VLOOKUP(D58,PRORRATA_Gral!$A$2:$D$41,2,0)</f>
        <v>97633</v>
      </c>
      <c r="I58" s="35">
        <f t="shared" si="6"/>
        <v>2.2751116676622352E-3</v>
      </c>
      <c r="J58" s="37"/>
    </row>
    <row r="59" spans="3:10" x14ac:dyDescent="0.25">
      <c r="C59" s="1" t="s">
        <v>249</v>
      </c>
      <c r="D59" s="1" t="s">
        <v>99</v>
      </c>
      <c r="E59" s="36">
        <f t="shared" si="4"/>
        <v>69.438999999999993</v>
      </c>
      <c r="F59" s="35">
        <f t="shared" si="5"/>
        <v>2.7304169733516698E-2</v>
      </c>
      <c r="H59" s="37">
        <f>VLOOKUP(D59,PRORRATA_Gral!$A$2:$D$41,2,0)</f>
        <v>1171719</v>
      </c>
      <c r="I59" s="35">
        <f t="shared" si="6"/>
        <v>2.7304206242986764E-2</v>
      </c>
      <c r="J59" s="37"/>
    </row>
    <row r="60" spans="3:10" x14ac:dyDescent="0.25">
      <c r="C60" s="46" t="s">
        <v>206</v>
      </c>
      <c r="D60" s="46" t="s">
        <v>62</v>
      </c>
      <c r="E60" s="41"/>
      <c r="F60" s="42"/>
      <c r="G60" s="43"/>
      <c r="H60" s="44"/>
      <c r="I60" s="43"/>
      <c r="J60" s="37"/>
    </row>
    <row r="61" spans="3:10" x14ac:dyDescent="0.25">
      <c r="C61" s="1" t="s">
        <v>250</v>
      </c>
      <c r="D61" t="s">
        <v>70</v>
      </c>
      <c r="E61" s="36">
        <f t="shared" ref="E61:E78" si="7">VLOOKUP(D61,$A$3:$K$42,11,0)</f>
        <v>285.84721791999999</v>
      </c>
      <c r="F61" s="35">
        <f t="shared" ref="F61:F78" si="8">E61/SUM($E$61:$E$78)</f>
        <v>0.10317679707949237</v>
      </c>
      <c r="H61" s="37">
        <f>VLOOKUP(D61,PRORRATA_Gral!$A$2:$C$41,3,0)</f>
        <v>7644802</v>
      </c>
      <c r="I61" s="35">
        <f t="shared" ref="I61:I78" si="9">H61/SUM($H$61:$H$78)</f>
        <v>0.10317680500517504</v>
      </c>
      <c r="J61" s="37"/>
    </row>
    <row r="62" spans="3:10" x14ac:dyDescent="0.25">
      <c r="C62" s="1" t="s">
        <v>250</v>
      </c>
      <c r="D62" t="s">
        <v>72</v>
      </c>
      <c r="E62" s="36">
        <f t="shared" si="7"/>
        <v>89.327255600000001</v>
      </c>
      <c r="F62" s="35">
        <f t="shared" si="8"/>
        <v>3.2242749087341371E-2</v>
      </c>
      <c r="H62" s="37">
        <f>VLOOKUP(D62,PRORRATA_Gral!$A$2:$C$41,3,0)</f>
        <v>2389002</v>
      </c>
      <c r="I62" s="35">
        <f t="shared" si="9"/>
        <v>3.2242770121577141E-2</v>
      </c>
      <c r="J62" s="37"/>
    </row>
    <row r="63" spans="3:10" x14ac:dyDescent="0.25">
      <c r="C63" s="1" t="s">
        <v>250</v>
      </c>
      <c r="D63" t="s">
        <v>80</v>
      </c>
      <c r="E63" s="36">
        <f t="shared" si="7"/>
        <v>87.953999999999994</v>
      </c>
      <c r="F63" s="35">
        <f t="shared" si="8"/>
        <v>3.1747071307405332E-2</v>
      </c>
      <c r="H63" s="37">
        <f>VLOOKUP(D63,PRORRATA_Gral!$A$2:$C$41,3,0)</f>
        <v>2352275</v>
      </c>
      <c r="I63" s="35">
        <f t="shared" si="9"/>
        <v>3.1747090244266377E-2</v>
      </c>
      <c r="J63" s="37"/>
    </row>
    <row r="64" spans="3:10" x14ac:dyDescent="0.25">
      <c r="C64" s="1" t="s">
        <v>250</v>
      </c>
      <c r="D64" s="1" t="s">
        <v>77</v>
      </c>
      <c r="E64" s="36">
        <f t="shared" si="7"/>
        <v>4.6280000000000001</v>
      </c>
      <c r="F64" s="35">
        <f t="shared" si="8"/>
        <v>1.6704805467707201E-3</v>
      </c>
      <c r="H64" s="37">
        <f>VLOOKUP(D64,PRORRATA_Gral!$A$2:$C$41,3,0)</f>
        <v>123774</v>
      </c>
      <c r="I64" s="35">
        <f t="shared" si="9"/>
        <v>1.6704953068386252E-3</v>
      </c>
      <c r="J64" s="37"/>
    </row>
    <row r="65" spans="3:10" x14ac:dyDescent="0.25">
      <c r="C65" s="1" t="s">
        <v>250</v>
      </c>
      <c r="D65" s="1" t="s">
        <v>90</v>
      </c>
      <c r="E65" s="36">
        <f t="shared" si="7"/>
        <v>4.6280000000000001</v>
      </c>
      <c r="F65" s="35">
        <f t="shared" si="8"/>
        <v>1.6704805467707201E-3</v>
      </c>
      <c r="H65" s="37">
        <f>VLOOKUP(D65,PRORRATA_Gral!$A$2:$C$41,3,0)</f>
        <v>123774</v>
      </c>
      <c r="I65" s="35">
        <f t="shared" si="9"/>
        <v>1.6704953068386252E-3</v>
      </c>
      <c r="J65" s="37"/>
    </row>
    <row r="66" spans="3:10" x14ac:dyDescent="0.25">
      <c r="C66" s="1" t="s">
        <v>250</v>
      </c>
      <c r="D66" s="1" t="s">
        <v>79</v>
      </c>
      <c r="E66" s="36">
        <f t="shared" si="7"/>
        <v>18.518000000000001</v>
      </c>
      <c r="F66" s="35">
        <f t="shared" si="8"/>
        <v>6.6840878921996961E-3</v>
      </c>
      <c r="H66" s="37">
        <f>VLOOKUP(D66,PRORRATA_Gral!$A$2:$C$41,3,0)</f>
        <v>495254</v>
      </c>
      <c r="I66" s="35">
        <f t="shared" si="9"/>
        <v>6.6841136482060567E-3</v>
      </c>
      <c r="J66" s="37"/>
    </row>
    <row r="67" spans="3:10" x14ac:dyDescent="0.25">
      <c r="C67" s="1" t="s">
        <v>250</v>
      </c>
      <c r="D67" s="1" t="s">
        <v>97</v>
      </c>
      <c r="E67" s="36">
        <f t="shared" si="7"/>
        <v>175.88200000000001</v>
      </c>
      <c r="F67" s="35">
        <f t="shared" si="8"/>
        <v>6.3484757892637814E-2</v>
      </c>
      <c r="H67" s="37">
        <f>VLOOKUP(D67,PRORRATA_Gral!$A$2:$C$41,3,0)</f>
        <v>4703849</v>
      </c>
      <c r="I67" s="35">
        <f t="shared" si="9"/>
        <v>6.3484719558045785E-2</v>
      </c>
      <c r="J67" s="37"/>
    </row>
    <row r="68" spans="3:10" x14ac:dyDescent="0.25">
      <c r="C68" s="1" t="s">
        <v>250</v>
      </c>
      <c r="D68" s="1" t="s">
        <v>98</v>
      </c>
      <c r="E68" s="36">
        <f t="shared" si="7"/>
        <v>55.55</v>
      </c>
      <c r="F68" s="35">
        <f t="shared" si="8"/>
        <v>2.0050819873187874E-2</v>
      </c>
      <c r="H68" s="37">
        <f>VLOOKUP(D68,PRORRATA_Gral!$A$2:$C$41,3,0)</f>
        <v>1485649</v>
      </c>
      <c r="I68" s="35">
        <f t="shared" si="9"/>
        <v>2.0050815858819272E-2</v>
      </c>
      <c r="J68" s="37"/>
    </row>
    <row r="69" spans="3:10" x14ac:dyDescent="0.25">
      <c r="C69" s="1" t="s">
        <v>250</v>
      </c>
      <c r="D69" s="1" t="s">
        <v>102</v>
      </c>
      <c r="E69" s="36">
        <f t="shared" si="7"/>
        <v>71.461804479999998</v>
      </c>
      <c r="F69" s="35">
        <f t="shared" si="8"/>
        <v>2.5794199269873093E-2</v>
      </c>
      <c r="H69" s="37">
        <f>VLOOKUP(D69,PRORRATA_Gral!$A$2:$C$41,3,0)</f>
        <v>1911200</v>
      </c>
      <c r="I69" s="35">
        <f t="shared" si="9"/>
        <v>2.5794194503126505E-2</v>
      </c>
      <c r="J69" s="37"/>
    </row>
    <row r="70" spans="3:10" x14ac:dyDescent="0.25">
      <c r="C70" s="1" t="s">
        <v>250</v>
      </c>
      <c r="D70" s="1" t="s">
        <v>103</v>
      </c>
      <c r="E70" s="36">
        <f t="shared" si="7"/>
        <v>4.63</v>
      </c>
      <c r="F70" s="35">
        <f t="shared" si="8"/>
        <v>1.6712024484763252E-3</v>
      </c>
      <c r="H70" s="37">
        <f>VLOOKUP(D70,PRORRATA_Gral!$A$2:$C$41,3,0)</f>
        <v>123827</v>
      </c>
      <c r="I70" s="35">
        <f t="shared" si="9"/>
        <v>1.6712106125673116E-3</v>
      </c>
      <c r="J70" s="37"/>
    </row>
    <row r="71" spans="3:10" x14ac:dyDescent="0.25">
      <c r="C71" s="1" t="s">
        <v>250</v>
      </c>
      <c r="D71" s="1" t="s">
        <v>104</v>
      </c>
      <c r="E71" s="36">
        <f t="shared" si="7"/>
        <v>4.63</v>
      </c>
      <c r="F71" s="35">
        <f t="shared" si="8"/>
        <v>1.6712024484763252E-3</v>
      </c>
      <c r="H71" s="37">
        <f>VLOOKUP(D71,PRORRATA_Gral!$A$2:$C$41,3,0)</f>
        <v>123827</v>
      </c>
      <c r="I71" s="35">
        <f t="shared" si="9"/>
        <v>1.6712106125673116E-3</v>
      </c>
      <c r="J71" s="37"/>
    </row>
    <row r="72" spans="3:10" x14ac:dyDescent="0.25">
      <c r="C72" s="1" t="s">
        <v>249</v>
      </c>
      <c r="D72" s="1" t="s">
        <v>64</v>
      </c>
      <c r="E72" s="36">
        <f t="shared" si="7"/>
        <v>109.944</v>
      </c>
      <c r="F72" s="35">
        <f t="shared" si="8"/>
        <v>3.968438056053588E-2</v>
      </c>
      <c r="H72" s="37">
        <f>VLOOKUP(D72,PRORRATA_Gral!$A$2:$C$41,3,0)</f>
        <v>2940376</v>
      </c>
      <c r="I72" s="35">
        <f t="shared" si="9"/>
        <v>3.9684298062120711E-2</v>
      </c>
      <c r="J72" s="37"/>
    </row>
    <row r="73" spans="3:10" x14ac:dyDescent="0.25">
      <c r="C73" s="1" t="s">
        <v>249</v>
      </c>
      <c r="D73" s="1" t="s">
        <v>68</v>
      </c>
      <c r="E73" s="36">
        <f t="shared" si="7"/>
        <v>138.876</v>
      </c>
      <c r="F73" s="35">
        <f t="shared" si="8"/>
        <v>5.0127410633822499E-2</v>
      </c>
      <c r="H73" s="37">
        <f>VLOOKUP(D73,PRORRATA_Gral!$A$2:$C$41,3,0)</f>
        <v>3714150</v>
      </c>
      <c r="I73" s="35">
        <f t="shared" si="9"/>
        <v>5.0127410796247024E-2</v>
      </c>
      <c r="J73" s="37"/>
    </row>
    <row r="74" spans="3:10" x14ac:dyDescent="0.25">
      <c r="C74" s="1" t="s">
        <v>249</v>
      </c>
      <c r="D74" t="s">
        <v>82</v>
      </c>
      <c r="E74" s="36">
        <f t="shared" si="7"/>
        <v>462.92099999999999</v>
      </c>
      <c r="F74" s="35">
        <f t="shared" si="8"/>
        <v>0.16709172973026112</v>
      </c>
      <c r="H74" s="37">
        <f>VLOOKUP(D74,PRORRATA_Gral!$A$2:$C$41,3,0)</f>
        <v>12380527</v>
      </c>
      <c r="I74" s="35">
        <f t="shared" si="9"/>
        <v>0.16709173372185501</v>
      </c>
      <c r="J74" s="37"/>
    </row>
    <row r="75" spans="3:10" x14ac:dyDescent="0.25">
      <c r="C75" s="1" t="s">
        <v>249</v>
      </c>
      <c r="D75" s="1" t="s">
        <v>75</v>
      </c>
      <c r="E75" s="36">
        <f t="shared" si="7"/>
        <v>13.888</v>
      </c>
      <c r="F75" s="35">
        <f t="shared" si="8"/>
        <v>5.0128854437233705E-3</v>
      </c>
      <c r="H75" s="37">
        <f>VLOOKUP(D75,PRORRATA_Gral!$A$2:$C$41,3,0)</f>
        <v>371425</v>
      </c>
      <c r="I75" s="35">
        <f t="shared" si="9"/>
        <v>5.0128760429697375E-3</v>
      </c>
      <c r="J75" s="37"/>
    </row>
    <row r="76" spans="3:10" x14ac:dyDescent="0.25">
      <c r="C76" s="1" t="s">
        <v>249</v>
      </c>
      <c r="D76" s="1" t="s">
        <v>88</v>
      </c>
      <c r="E76" s="36">
        <f t="shared" si="7"/>
        <v>1166.55</v>
      </c>
      <c r="F76" s="35">
        <f t="shared" si="8"/>
        <v>0.42106721733694541</v>
      </c>
      <c r="H76" s="37">
        <f>VLOOKUP(D76,PRORRATA_Gral!$A$2:$C$41,3,0)</f>
        <v>31198636</v>
      </c>
      <c r="I76" s="35">
        <f t="shared" si="9"/>
        <v>0.42106722750954623</v>
      </c>
      <c r="J76" s="37"/>
    </row>
    <row r="77" spans="3:10" x14ac:dyDescent="0.25">
      <c r="C77" s="1" t="s">
        <v>249</v>
      </c>
      <c r="D77" s="1" t="s">
        <v>95</v>
      </c>
      <c r="E77" s="36">
        <f t="shared" si="7"/>
        <v>5.7859999999999996</v>
      </c>
      <c r="F77" s="35">
        <f t="shared" si="8"/>
        <v>2.0884616343162022E-3</v>
      </c>
      <c r="H77" s="37">
        <f>VLOOKUP(D77,PRORRATA_Gral!$A$2:$C$41,3,0)</f>
        <v>154744</v>
      </c>
      <c r="I77" s="35">
        <f t="shared" si="9"/>
        <v>2.0884767864126248E-3</v>
      </c>
      <c r="J77" s="37"/>
    </row>
    <row r="78" spans="3:10" x14ac:dyDescent="0.25">
      <c r="C78" s="1" t="s">
        <v>249</v>
      </c>
      <c r="D78" s="1" t="s">
        <v>99</v>
      </c>
      <c r="E78" s="36">
        <f t="shared" si="7"/>
        <v>69.438999999999993</v>
      </c>
      <c r="F78" s="35">
        <f t="shared" si="8"/>
        <v>2.5064066267764046E-2</v>
      </c>
      <c r="H78" s="37">
        <f>VLOOKUP(D78,PRORRATA_Gral!$A$2:$C$41,3,0)</f>
        <v>1857101</v>
      </c>
      <c r="I78" s="35">
        <f t="shared" si="9"/>
        <v>2.5064056302820603E-2</v>
      </c>
      <c r="J78" s="37"/>
    </row>
    <row r="79" spans="3:10" x14ac:dyDescent="0.25">
      <c r="C79" s="46" t="s">
        <v>206</v>
      </c>
      <c r="D79" s="46" t="s">
        <v>63</v>
      </c>
      <c r="E79" s="41"/>
      <c r="F79" s="42"/>
      <c r="G79" s="43"/>
      <c r="H79" s="44"/>
      <c r="I79" s="43"/>
      <c r="J79" s="37"/>
    </row>
    <row r="80" spans="3:10" x14ac:dyDescent="0.25">
      <c r="C80" s="1" t="s">
        <v>248</v>
      </c>
      <c r="D80" s="1" t="s">
        <v>67</v>
      </c>
      <c r="E80" s="36">
        <f t="shared" ref="E80:E92" si="10">VLOOKUP(D80,$A$3:$K$42,11,0)</f>
        <v>26.798482100000001</v>
      </c>
      <c r="F80" s="35">
        <f t="shared" ref="F80:F92" si="11">E80/SUM($E$80:$E$92)</f>
        <v>1.0792822724812315E-2</v>
      </c>
      <c r="H80" s="37">
        <f>VLOOKUP(D80,PRORRATA_Gral!$A$2:$D$41,4,0)</f>
        <v>411054</v>
      </c>
      <c r="I80" s="35">
        <f t="shared" ref="I80:I92" si="12">H80/SUM($H$80:$H$92)</f>
        <v>1.0792808270836698E-2</v>
      </c>
      <c r="J80" s="37"/>
    </row>
    <row r="81" spans="3:10" x14ac:dyDescent="0.25">
      <c r="C81" s="1" t="s">
        <v>248</v>
      </c>
      <c r="D81" t="s">
        <v>71</v>
      </c>
      <c r="E81" s="36">
        <f t="shared" si="10"/>
        <v>285.84890431000002</v>
      </c>
      <c r="F81" s="35">
        <f t="shared" si="11"/>
        <v>0.11512280952284491</v>
      </c>
      <c r="H81" s="37">
        <f>VLOOKUP(D81,PRORRATA_Gral!$A$2:$D$41,4,0)</f>
        <v>4384558</v>
      </c>
      <c r="I81" s="35">
        <f t="shared" si="12"/>
        <v>0.11512281560661911</v>
      </c>
      <c r="J81" s="37"/>
    </row>
    <row r="82" spans="3:10" x14ac:dyDescent="0.25">
      <c r="C82" s="1" t="s">
        <v>248</v>
      </c>
      <c r="D82" s="1" t="s">
        <v>78</v>
      </c>
      <c r="E82" s="36">
        <f t="shared" si="10"/>
        <v>4.6280000000000001</v>
      </c>
      <c r="F82" s="35">
        <f t="shared" si="11"/>
        <v>1.8638810729668675E-3</v>
      </c>
      <c r="H82" s="37">
        <f>VLOOKUP(D82,PRORRATA_Gral!$A$2:$D$41,4,0)</f>
        <v>70988</v>
      </c>
      <c r="I82" s="35">
        <f t="shared" si="12"/>
        <v>1.8638910545333595E-3</v>
      </c>
      <c r="J82" s="37"/>
    </row>
    <row r="83" spans="3:10" x14ac:dyDescent="0.25">
      <c r="C83" s="1" t="s">
        <v>248</v>
      </c>
      <c r="D83" s="1" t="s">
        <v>91</v>
      </c>
      <c r="E83" s="36">
        <f t="shared" si="10"/>
        <v>9.2560000000000002</v>
      </c>
      <c r="F83" s="35">
        <f t="shared" si="11"/>
        <v>3.7277621459337351E-3</v>
      </c>
      <c r="H83" s="37">
        <f>VLOOKUP(D83,PRORRATA_Gral!$A$2:$D$41,4,0)</f>
        <v>141974</v>
      </c>
      <c r="I83" s="35">
        <f t="shared" si="12"/>
        <v>3.7277295962179404E-3</v>
      </c>
      <c r="J83" s="37"/>
    </row>
    <row r="84" spans="3:10" x14ac:dyDescent="0.25">
      <c r="C84" s="1" t="s">
        <v>248</v>
      </c>
      <c r="D84" s="1" t="s">
        <v>74</v>
      </c>
      <c r="E84" s="36">
        <f t="shared" si="10"/>
        <v>147.39165155000001</v>
      </c>
      <c r="F84" s="35">
        <f t="shared" si="11"/>
        <v>5.9360524986467732E-2</v>
      </c>
      <c r="H84" s="37">
        <f>VLOOKUP(D84,PRORRATA_Gral!$A$2:$D$41,4,0)</f>
        <v>2260802</v>
      </c>
      <c r="I84" s="35">
        <f t="shared" si="12"/>
        <v>5.9360576771723787E-2</v>
      </c>
      <c r="J84" s="37"/>
    </row>
    <row r="85" spans="3:10" x14ac:dyDescent="0.25">
      <c r="C85" s="1" t="s">
        <v>248</v>
      </c>
      <c r="D85" s="1" t="s">
        <v>101</v>
      </c>
      <c r="E85" s="36">
        <f t="shared" si="10"/>
        <v>41.663999999999994</v>
      </c>
      <c r="F85" s="35">
        <f t="shared" si="11"/>
        <v>1.6779762537617017E-2</v>
      </c>
      <c r="H85" s="37">
        <f>VLOOKUP(D85,PRORRATA_Gral!$A$2:$D$41,4,0)</f>
        <v>639072</v>
      </c>
      <c r="I85" s="35">
        <f t="shared" si="12"/>
        <v>1.6779745647190272E-2</v>
      </c>
      <c r="J85" s="37"/>
    </row>
    <row r="86" spans="3:10" x14ac:dyDescent="0.25">
      <c r="C86" s="1" t="s">
        <v>249</v>
      </c>
      <c r="D86" s="1" t="s">
        <v>64</v>
      </c>
      <c r="E86" s="36">
        <f t="shared" si="10"/>
        <v>109.944</v>
      </c>
      <c r="F86" s="35">
        <f t="shared" si="11"/>
        <v>4.4278854945174868E-2</v>
      </c>
      <c r="H86" s="37">
        <f>VLOOKUP(D86,PRORRATA_Gral!$A$2:$D$41,4,0)</f>
        <v>1686398</v>
      </c>
      <c r="I86" s="35">
        <f t="shared" si="12"/>
        <v>4.4278781576927766E-2</v>
      </c>
      <c r="J86" s="37"/>
    </row>
    <row r="87" spans="3:10" x14ac:dyDescent="0.25">
      <c r="C87" s="1" t="s">
        <v>249</v>
      </c>
      <c r="D87" s="1" t="s">
        <v>68</v>
      </c>
      <c r="E87" s="36">
        <f t="shared" si="10"/>
        <v>138.876</v>
      </c>
      <c r="F87" s="35">
        <f t="shared" si="11"/>
        <v>5.5930930831751664E-2</v>
      </c>
      <c r="H87" s="37">
        <f>VLOOKUP(D87,PRORRATA_Gral!$A$2:$D$41,4,0)</f>
        <v>2130180</v>
      </c>
      <c r="I87" s="35">
        <f t="shared" si="12"/>
        <v>5.5930910105170893E-2</v>
      </c>
      <c r="J87" s="37"/>
    </row>
    <row r="88" spans="3:10" x14ac:dyDescent="0.25">
      <c r="C88" s="1" t="s">
        <v>249</v>
      </c>
      <c r="D88" t="s">
        <v>82</v>
      </c>
      <c r="E88" s="36">
        <f t="shared" si="10"/>
        <v>462.92099999999999</v>
      </c>
      <c r="F88" s="35">
        <f t="shared" si="11"/>
        <v>0.18643683884591514</v>
      </c>
      <c r="H88" s="37">
        <f>VLOOKUP(D88,PRORRATA_Gral!$A$2:$D$41,4,0)</f>
        <v>7100619</v>
      </c>
      <c r="I88" s="35">
        <f t="shared" si="12"/>
        <v>0.18643686588929972</v>
      </c>
      <c r="J88" s="37"/>
    </row>
    <row r="89" spans="3:10" x14ac:dyDescent="0.25">
      <c r="C89" s="1" t="s">
        <v>249</v>
      </c>
      <c r="D89" s="1" t="s">
        <v>75</v>
      </c>
      <c r="E89" s="36">
        <f t="shared" si="10"/>
        <v>13.888</v>
      </c>
      <c r="F89" s="35">
        <f t="shared" si="11"/>
        <v>5.5932541792056726E-3</v>
      </c>
      <c r="H89" s="37">
        <f>VLOOKUP(D89,PRORRATA_Gral!$A$2:$D$41,4,0)</f>
        <v>213025</v>
      </c>
      <c r="I89" s="35">
        <f t="shared" si="12"/>
        <v>5.5932748054878132E-3</v>
      </c>
      <c r="J89" s="37"/>
    </row>
    <row r="90" spans="3:10" x14ac:dyDescent="0.25">
      <c r="C90" s="1" t="s">
        <v>249</v>
      </c>
      <c r="D90" s="1" t="s">
        <v>88</v>
      </c>
      <c r="E90" s="36">
        <f t="shared" si="10"/>
        <v>1166.55</v>
      </c>
      <c r="F90" s="35">
        <f t="shared" si="11"/>
        <v>0.46981643597007328</v>
      </c>
      <c r="H90" s="37">
        <f>VLOOKUP(D90,PRORRATA_Gral!$A$2:$D$41,4,0)</f>
        <v>17893392</v>
      </c>
      <c r="I90" s="35">
        <f t="shared" si="12"/>
        <v>0.46981649411250881</v>
      </c>
      <c r="J90" s="37"/>
    </row>
    <row r="91" spans="3:10" x14ac:dyDescent="0.25">
      <c r="C91" s="1" t="s">
        <v>249</v>
      </c>
      <c r="D91" s="1" t="s">
        <v>95</v>
      </c>
      <c r="E91" s="36">
        <f t="shared" si="10"/>
        <v>5.7859999999999996</v>
      </c>
      <c r="F91" s="35">
        <f t="shared" si="11"/>
        <v>2.330254081284852E-3</v>
      </c>
      <c r="H91" s="37">
        <f>VLOOKUP(D91,PRORRATA_Gral!$A$2:$D$41,4,0)</f>
        <v>88750</v>
      </c>
      <c r="I91" s="35">
        <f t="shared" si="12"/>
        <v>2.3302576645325358E-3</v>
      </c>
      <c r="J91" s="37"/>
    </row>
    <row r="92" spans="3:10" x14ac:dyDescent="0.25">
      <c r="C92" s="1" t="s">
        <v>249</v>
      </c>
      <c r="D92" s="1" t="s">
        <v>99</v>
      </c>
      <c r="E92" s="36">
        <f t="shared" si="10"/>
        <v>69.438999999999993</v>
      </c>
      <c r="F92" s="35">
        <f t="shared" si="11"/>
        <v>2.7965868155952096E-2</v>
      </c>
      <c r="H92" s="37">
        <f>VLOOKUP(D92,PRORRATA_Gral!$A$2:$D$41,4,0)</f>
        <v>1065105</v>
      </c>
      <c r="I92" s="35">
        <f t="shared" si="12"/>
        <v>2.7965848898951283E-2</v>
      </c>
      <c r="J92" s="37"/>
    </row>
  </sheetData>
  <mergeCells count="3">
    <mergeCell ref="H1:I1"/>
    <mergeCell ref="C44:C45"/>
    <mergeCell ref="N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CL146708684</cp:lastModifiedBy>
  <dcterms:created xsi:type="dcterms:W3CDTF">2019-01-30T20:08:22Z</dcterms:created>
  <dcterms:modified xsi:type="dcterms:W3CDTF">2019-07-11T22:33:05Z</dcterms:modified>
</cp:coreProperties>
</file>